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7.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8.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03-Analyses\1-Bilans\2024\Bilan définitif 2024\24_Envois à Drapeau Blanc\Fiche 8\"/>
    </mc:Choice>
  </mc:AlternateContent>
  <bookViews>
    <workbookView xWindow="0" yWindow="0" windowWidth="19200" windowHeight="6470" tabRatio="493" activeTab="8"/>
  </bookViews>
  <sheets>
    <sheet name="Fig 1" sheetId="27" r:id="rId1"/>
    <sheet name="Fig 2" sheetId="28" r:id="rId2"/>
    <sheet name="Fig 3" sheetId="29" r:id="rId3"/>
    <sheet name="Fig 4" sheetId="30" r:id="rId4"/>
    <sheet name="Fig 5" sheetId="40" r:id="rId5"/>
    <sheet name="Fig 6 et 7" sheetId="31" r:id="rId6"/>
    <sheet name="Fig 8" sheetId="33" r:id="rId7"/>
    <sheet name="Fig 9" sheetId="37" r:id="rId8"/>
    <sheet name="Fig 10" sheetId="36"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36" l="1"/>
  <c r="E6" i="36"/>
</calcChain>
</file>

<file path=xl/sharedStrings.xml><?xml version="1.0" encoding="utf-8"?>
<sst xmlns="http://schemas.openxmlformats.org/spreadsheetml/2006/main" count="160" uniqueCount="116">
  <si>
    <t>Escroqueries et fraudes aux moyens de paiement</t>
  </si>
  <si>
    <t>Infractions voisines</t>
  </si>
  <si>
    <t xml:space="preserve">Ensemble </t>
  </si>
  <si>
    <t xml:space="preserve">dont plaintes classiques </t>
  </si>
  <si>
    <t>2016</t>
  </si>
  <si>
    <t>2017</t>
  </si>
  <si>
    <t>2018</t>
  </si>
  <si>
    <t>2019</t>
  </si>
  <si>
    <t>2020</t>
  </si>
  <si>
    <t>2021</t>
  </si>
  <si>
    <t>2022</t>
  </si>
  <si>
    <t>2023</t>
  </si>
  <si>
    <t>Abus de confiance</t>
  </si>
  <si>
    <t>Faux et usage de faux document</t>
  </si>
  <si>
    <t>Filouteries</t>
  </si>
  <si>
    <t>Abus de faiblesse</t>
  </si>
  <si>
    <t>Infractions relatives aux chèques (hors contrefaçon)</t>
  </si>
  <si>
    <t>Fraudes aux titres de transport</t>
  </si>
  <si>
    <t>Fraudes aux prestations et cotisations sociales</t>
  </si>
  <si>
    <t>Contrefaçons de monnaie</t>
  </si>
  <si>
    <t>15-17 ans</t>
  </si>
  <si>
    <t>18-19 ans</t>
  </si>
  <si>
    <t>20-24 ans</t>
  </si>
  <si>
    <t>25-29 ans</t>
  </si>
  <si>
    <t>30-34 ans</t>
  </si>
  <si>
    <t>35-39 ans</t>
  </si>
  <si>
    <t>40-44 ans</t>
  </si>
  <si>
    <t>45-49 ans</t>
  </si>
  <si>
    <t>50-54 ans</t>
  </si>
  <si>
    <t>55-59 ans</t>
  </si>
  <si>
    <t>60-64 ans</t>
  </si>
  <si>
    <t>65-69 ans</t>
  </si>
  <si>
    <t>70-74 ans</t>
  </si>
  <si>
    <t>75 ans ou plus</t>
  </si>
  <si>
    <t>Femmes</t>
  </si>
  <si>
    <t xml:space="preserve">Hommes </t>
  </si>
  <si>
    <t>Ensemble</t>
  </si>
  <si>
    <t>France</t>
  </si>
  <si>
    <t>UE27 hors France</t>
  </si>
  <si>
    <t>Europe hors UE27</t>
  </si>
  <si>
    <t>Afrique</t>
  </si>
  <si>
    <t>Asie</t>
  </si>
  <si>
    <t>Champ : France.</t>
  </si>
  <si>
    <t>Taille d'unité urbaine</t>
  </si>
  <si>
    <t>France métropolitaine</t>
  </si>
  <si>
    <t>de 2 000 à 5 000 habitants</t>
  </si>
  <si>
    <t>de 5 000 à 10 000 habitants</t>
  </si>
  <si>
    <t>de 10 000 à 20 000 habitants</t>
  </si>
  <si>
    <t>de 20 000 à 50 000 habitants</t>
  </si>
  <si>
    <t>de 50 000 à 100 000 habitants</t>
  </si>
  <si>
    <t>de 100 000 à 200 000 habitants</t>
  </si>
  <si>
    <t>de 200 000 à 2 000 000 habitants</t>
  </si>
  <si>
    <t>Unité urbaine de Paris</t>
  </si>
  <si>
    <t xml:space="preserve">Effectifs </t>
  </si>
  <si>
    <t xml:space="preserve">% </t>
  </si>
  <si>
    <t>Part des hommes</t>
  </si>
  <si>
    <t>Ensemble des mis en cause</t>
  </si>
  <si>
    <t xml:space="preserve">Caractéristiques des mis en cause </t>
  </si>
  <si>
    <t xml:space="preserve">Sexe </t>
  </si>
  <si>
    <t>-</t>
  </si>
  <si>
    <t xml:space="preserve">Âge </t>
  </si>
  <si>
    <t>Moins de 13 ans (15 %*)</t>
  </si>
  <si>
    <t>13 à 17 ans (6 %*)</t>
  </si>
  <si>
    <t>18 à 29 ans (14 %*)</t>
  </si>
  <si>
    <t>30 à 44 ans (18 %*)</t>
  </si>
  <si>
    <t>45 à 59 ans (19 %*)</t>
  </si>
  <si>
    <t>60 ans ou plus (27 %*)</t>
  </si>
  <si>
    <t>Nationalité</t>
  </si>
  <si>
    <t>Français (92 %*)</t>
  </si>
  <si>
    <t xml:space="preserve">Etrangers (8 %*) : </t>
  </si>
  <si>
    <t>UE27 hors France (2 %*)</t>
  </si>
  <si>
    <t>Europe hors UE27 (1 %*)</t>
  </si>
  <si>
    <t xml:space="preserve">Asie (1 %*) </t>
  </si>
  <si>
    <t>Infractions voisines des escroqueries</t>
  </si>
  <si>
    <t>Publication de Laurent (100 de différence avec le tableau de synthèse)</t>
  </si>
  <si>
    <t>Contrefaçons de monnaie et autres faux</t>
  </si>
  <si>
    <t>dont plaintes THESEE</t>
  </si>
  <si>
    <t xml:space="preserve">Amérique et Océanie </t>
  </si>
  <si>
    <t>Hors unité urbaine</t>
  </si>
  <si>
    <t>Amérique et Océanie (0,5 %*)</t>
  </si>
  <si>
    <r>
      <t xml:space="preserve">Champ : </t>
    </r>
    <r>
      <rPr>
        <sz val="6.5"/>
        <color theme="1"/>
        <rFont val="Marianne Light"/>
        <family val="3"/>
      </rPr>
      <t>France.</t>
    </r>
  </si>
  <si>
    <r>
      <t xml:space="preserve">Source : </t>
    </r>
    <r>
      <rPr>
        <i/>
        <sz val="6.5"/>
        <color theme="1"/>
        <rFont val="Marianne Light"/>
        <family val="3"/>
      </rPr>
      <t>SSMSI, bases statistiques des victimes enregistrées par la police et la gendarmerie entre 2016 et 2024.</t>
    </r>
  </si>
  <si>
    <r>
      <t xml:space="preserve">Figure 2 </t>
    </r>
    <r>
      <rPr>
        <b/>
        <sz val="9"/>
        <color rgb="FF344E9D"/>
        <rFont val="Marianne"/>
        <family val="3"/>
      </rPr>
      <t xml:space="preserve">&gt; </t>
    </r>
    <r>
      <rPr>
        <b/>
        <sz val="9"/>
        <color theme="1"/>
        <rFont val="Marianne"/>
        <family val="3"/>
      </rPr>
      <t>Évolution du nombre de victimes d’escroquerie et d’infractions voisines enregistrées entre 2016 et 2024</t>
    </r>
  </si>
  <si>
    <r>
      <t xml:space="preserve">Figure 3 </t>
    </r>
    <r>
      <rPr>
        <b/>
        <sz val="9"/>
        <color rgb="FF344E9D"/>
        <rFont val="Marianne"/>
        <family val="3"/>
      </rPr>
      <t xml:space="preserve">&gt; </t>
    </r>
    <r>
      <rPr>
        <b/>
        <sz val="9"/>
        <color theme="1"/>
        <rFont val="Marianne"/>
        <family val="3"/>
      </rPr>
      <t>Nombre de victimes d’escroquerie et fraude aux moyens de paiement enregistrées, selon le type de dépôt de plainte entre 2016 et 2024</t>
    </r>
  </si>
  <si>
    <r>
      <t xml:space="preserve">Figure 4 </t>
    </r>
    <r>
      <rPr>
        <b/>
        <sz val="9"/>
        <color rgb="FF344E9D"/>
        <rFont val="Marianne"/>
        <family val="3"/>
      </rPr>
      <t xml:space="preserve">&gt; </t>
    </r>
    <r>
      <rPr>
        <b/>
        <sz val="9"/>
        <color theme="1"/>
        <rFont val="Marianne"/>
        <family val="3"/>
      </rPr>
      <t>Nombre de victimes d’infractions voisines des escroqueries en 2023 et 2024, selon le type d’infraction</t>
    </r>
  </si>
  <si>
    <r>
      <t xml:space="preserve">Figure 5 </t>
    </r>
    <r>
      <rPr>
        <b/>
        <sz val="9"/>
        <color rgb="FF344E9D"/>
        <rFont val="Marianne"/>
        <family val="3"/>
      </rPr>
      <t xml:space="preserve">&gt; </t>
    </r>
    <r>
      <rPr>
        <b/>
        <sz val="9"/>
        <color theme="1"/>
        <rFont val="Marianne"/>
        <family val="3"/>
      </rPr>
      <t>Part de victimes d’escroquerie et d’infractions voisines enregistrées en lien avec le numérique entre 2016 et 2024 (en %)</t>
    </r>
  </si>
  <si>
    <r>
      <t xml:space="preserve">Lecture : </t>
    </r>
    <r>
      <rPr>
        <sz val="6.5"/>
        <color theme="1"/>
        <rFont val="Marianne Light"/>
        <family val="3"/>
      </rPr>
      <t>En 2024, 50</t>
    </r>
    <r>
      <rPr>
        <sz val="6.5"/>
        <color theme="1"/>
        <rFont val="Calibri"/>
        <family val="2"/>
      </rPr>
      <t> </t>
    </r>
    <r>
      <rPr>
        <sz val="6.5"/>
        <color theme="1"/>
        <rFont val="Marianne Light"/>
        <family val="3"/>
      </rPr>
      <t>% des escroqueries et fraudes aux moyens de paiement sont en lien avec le numérique.</t>
    </r>
  </si>
  <si>
    <r>
      <t xml:space="preserve">Lecture : </t>
    </r>
    <r>
      <rPr>
        <sz val="6.5"/>
        <color theme="1"/>
        <rFont val="Marianne Light"/>
        <family val="3"/>
      </rPr>
      <t>Sur 1 000 personnes âgées de 20 à 24 ans, 9,0 ont été enregistrées par les forces de sécurité comme victimes d’escroquerie ou de fraude aux moyens de paiement en 2024.</t>
    </r>
  </si>
  <si>
    <r>
      <t xml:space="preserve">Champ : </t>
    </r>
    <r>
      <rPr>
        <sz val="6.5"/>
        <color theme="1"/>
        <rFont val="Marianne Light"/>
        <family val="3"/>
      </rPr>
      <t>France, personnes physiques.</t>
    </r>
  </si>
  <si>
    <r>
      <t xml:space="preserve">Source : </t>
    </r>
    <r>
      <rPr>
        <i/>
        <sz val="6.5"/>
        <color theme="1"/>
        <rFont val="Marianne Light"/>
        <family val="3"/>
      </rPr>
      <t>SSMSI, base statistique des victimes enregistrées par la police et la gendarmerie en 2024.</t>
    </r>
  </si>
  <si>
    <r>
      <t xml:space="preserve">Lecture : </t>
    </r>
    <r>
      <rPr>
        <sz val="6.5"/>
        <color theme="1"/>
        <rFont val="Marianne Light"/>
        <family val="3"/>
      </rPr>
      <t>Sur 1 000 personnes âgées de 20 à 24 ans, 1,3 ont été enregistrées par les forces de sécurité comme victimes d’infractions voisines aux escroqueries en 2024.</t>
    </r>
  </si>
  <si>
    <r>
      <t>Note</t>
    </r>
    <r>
      <rPr>
        <sz val="6.5"/>
        <color theme="1"/>
        <rFont val="Calibri"/>
        <family val="2"/>
      </rPr>
      <t> </t>
    </r>
    <r>
      <rPr>
        <sz val="6.5"/>
        <color theme="1"/>
        <rFont val="Marianne Medium"/>
        <family val="3"/>
      </rPr>
      <t xml:space="preserve">: </t>
    </r>
    <r>
      <rPr>
        <sz val="6.5"/>
        <color theme="1"/>
        <rFont val="Marianne Light"/>
        <family val="3"/>
      </rPr>
      <t>En fonction des arrondis, la somme des pourcentages peut donner un résultat légèrement inférieur ou supérieur à 100</t>
    </r>
    <r>
      <rPr>
        <sz val="6.5"/>
        <color theme="1"/>
        <rFont val="Calibri"/>
        <family val="2"/>
      </rPr>
      <t> </t>
    </r>
    <r>
      <rPr>
        <sz val="6.5"/>
        <color theme="1"/>
        <rFont val="Marianne Light"/>
        <family val="3"/>
      </rPr>
      <t>%.</t>
    </r>
  </si>
  <si>
    <r>
      <t xml:space="preserve">Lecture : </t>
    </r>
    <r>
      <rPr>
        <sz val="6.5"/>
        <color theme="1"/>
        <rFont val="Marianne Light"/>
        <family val="3"/>
      </rPr>
      <t>En 2024, 93 % des personnes victimes d’escroquerie ou de fraude aux moyens de paiement sont de nationalité française.</t>
    </r>
  </si>
  <si>
    <t>Figure 8 &gt; Nationalité des personnes victimes d’escroquerie et de fraude aux moyens de paiement en 2024 (en %)</t>
  </si>
  <si>
    <r>
      <t xml:space="preserve">Figure 6 </t>
    </r>
    <r>
      <rPr>
        <b/>
        <sz val="9"/>
        <color rgb="FF344E9D"/>
        <rFont val="Marianne"/>
        <family val="3"/>
      </rPr>
      <t xml:space="preserve">&gt; </t>
    </r>
    <r>
      <rPr>
        <b/>
        <sz val="9"/>
        <color theme="1"/>
        <rFont val="Marianne"/>
        <family val="3"/>
      </rPr>
      <t>Nombre de victimes d’escroquerie et de fraude aux moyens de paiement pour 1 000 habitants de même sexe et âge en 2024</t>
    </r>
  </si>
  <si>
    <r>
      <t xml:space="preserve">Figure 7 </t>
    </r>
    <r>
      <rPr>
        <b/>
        <sz val="9"/>
        <color rgb="FF344E9D"/>
        <rFont val="Marianne"/>
        <family val="3"/>
      </rPr>
      <t xml:space="preserve">&gt; </t>
    </r>
    <r>
      <rPr>
        <b/>
        <sz val="9"/>
        <color theme="1"/>
        <rFont val="Marianne"/>
        <family val="3"/>
      </rPr>
      <t>Nombre de victimes d’infraction voisine aux escroqueries pour 1 000 habitants de même sexe et âge en 2024</t>
    </r>
  </si>
  <si>
    <r>
      <t xml:space="preserve">Figure 9 </t>
    </r>
    <r>
      <rPr>
        <b/>
        <sz val="9"/>
        <color rgb="FF344E9D"/>
        <rFont val="Marianne"/>
        <family val="3"/>
      </rPr>
      <t xml:space="preserve">&gt; </t>
    </r>
    <r>
      <rPr>
        <b/>
        <sz val="9"/>
        <color theme="1"/>
        <rFont val="Marianne"/>
        <family val="3"/>
      </rPr>
      <t>Nombre de victimes d’escroquerie et de fraude aux moyens de paiement enregistrées pour 1 000 habitants en 2024, par taille d’unité urbaine, selon le lieu de résidence de la victime</t>
    </r>
  </si>
  <si>
    <r>
      <t xml:space="preserve">Note : </t>
    </r>
    <r>
      <rPr>
        <sz val="6.5"/>
        <color theme="1"/>
        <rFont val="Marianne Light"/>
        <family val="3"/>
      </rPr>
      <t>Contrairement aux graphiques similaires des autres indicateurs de la délinquance présentées dans ce bilan, où sont représentées le nombre d’infractions par habitant selon le lieu de commission, cette figure sur les escroqueries représente le taux d’escroqueries ou de fraudes aux moyens de paiement par habitant selon le lieu de résidence de la victime, compte tenu de la prévalence des escroqueries sur internet.</t>
    </r>
  </si>
  <si>
    <r>
      <t xml:space="preserve">Sources : </t>
    </r>
    <r>
      <rPr>
        <i/>
        <sz val="6.5"/>
        <color theme="1"/>
        <rFont val="Marianne Light"/>
        <family val="3"/>
      </rPr>
      <t>SSMSI, base statistique communale de la délinquance enregistrée par la police et la gendarmerie en 2024 ; Insee, recensement de la population 2022 (pour Mayotte le recensement de la population 2017).</t>
    </r>
  </si>
  <si>
    <r>
      <t xml:space="preserve">Lecture : </t>
    </r>
    <r>
      <rPr>
        <sz val="6.5"/>
        <color theme="1"/>
        <rFont val="Marianne Light"/>
        <family val="3"/>
      </rPr>
      <t>Dans les unités urbaines de France métropolitaine recensant entre 100 000 et 200 000 habitants, 6,0 victimes d’escroquerie ou de fraude aux moyens de paiement pour 1 000 habitants ont été enregistrés en 2024 (point jaune), alors que sur l’ensemble des unités urbaines de même taille en France, ce taux est de 5,4 ‰ (barre bleue).</t>
    </r>
  </si>
  <si>
    <r>
      <t xml:space="preserve">Note : </t>
    </r>
    <r>
      <rPr>
        <sz val="6.5"/>
        <color theme="1"/>
        <rFont val="Marianne Light"/>
        <family val="3"/>
      </rPr>
      <t>* Les pourcentages entre parenthèses donnent la répartition de l’ensemble de la population en France selon ces caractéristiques identifiées à partir des estimations de la population de l’Insee. En fonction des arrondis, la somme des pourcentages peut donner un résultat légèrement inférieur ou supérieur à 100</t>
    </r>
    <r>
      <rPr>
        <sz val="6.5"/>
        <color theme="1"/>
        <rFont val="Calibri"/>
        <family val="2"/>
      </rPr>
      <t> </t>
    </r>
    <r>
      <rPr>
        <sz val="6.5"/>
        <color theme="1"/>
        <rFont val="Marianne Light"/>
        <family val="3"/>
      </rPr>
      <t>%. Les effectifs sont également arrondis.</t>
    </r>
  </si>
  <si>
    <r>
      <t xml:space="preserve">Lecture : </t>
    </r>
    <r>
      <rPr>
        <sz val="6.5"/>
        <color theme="1"/>
        <rFont val="Marianne Light"/>
        <family val="3"/>
      </rPr>
      <t>En 2024, 47 500 personnes ont été mises en cause pour des escroqueries et des fraudes aux moyens de paiement. 73 % sont des hommes et 35 % ont entre 30 et 44 ans. 18 % de la population de France a entre 30 et 44 ans.</t>
    </r>
  </si>
  <si>
    <r>
      <t xml:space="preserve">Sources : </t>
    </r>
    <r>
      <rPr>
        <i/>
        <sz val="6.5"/>
        <color theme="1"/>
        <rFont val="Marianne Light"/>
        <family val="3"/>
      </rPr>
      <t xml:space="preserve">SSMSI, base statistique des mis en cause pour des infractions élucidées par la police et la gendarmerie en 2024 ; </t>
    </r>
  </si>
  <si>
    <t>Insee, estimations de la population 2024.</t>
  </si>
  <si>
    <r>
      <t xml:space="preserve">Figure 10 </t>
    </r>
    <r>
      <rPr>
        <b/>
        <sz val="9"/>
        <color rgb="FF344E9D"/>
        <rFont val="Marianne"/>
        <family val="3"/>
      </rPr>
      <t xml:space="preserve">&gt; </t>
    </r>
    <r>
      <rPr>
        <b/>
        <sz val="9"/>
        <color theme="1"/>
        <rFont val="Marianne"/>
        <family val="3"/>
      </rPr>
      <t>Nombre de personnes mises en cause pour escroquerie, fraude aux moyens de paiement ou infractions voisines aux escroqueries élucidées en 2024, par sexe, âge, nationalité</t>
    </r>
  </si>
  <si>
    <r>
      <t xml:space="preserve">Figure 1 </t>
    </r>
    <r>
      <rPr>
        <b/>
        <sz val="9"/>
        <color rgb="FF334F9E"/>
        <rFont val="Marianne-Bold"/>
      </rPr>
      <t xml:space="preserve">&gt; </t>
    </r>
    <r>
      <rPr>
        <b/>
        <sz val="9"/>
        <color rgb="FF000000"/>
        <rFont val="Marianne-Bold"/>
      </rPr>
      <t>Nombre de victimes d’escroquerie et d’infractions voisines enregistrées entre 2016 et 2024</t>
    </r>
  </si>
  <si>
    <r>
      <t xml:space="preserve">Source : </t>
    </r>
    <r>
      <rPr>
        <i/>
        <sz val="7"/>
        <color rgb="FF000000"/>
        <rFont val="Marianne-LightItalic"/>
      </rPr>
      <t>SSMSI, bases statistiques des victimes enregistrées par la police et la gendarmerie entre 2016 et 2024.</t>
    </r>
  </si>
  <si>
    <r>
      <t xml:space="preserve">Lecture : </t>
    </r>
    <r>
      <rPr>
        <sz val="7"/>
        <color rgb="FF000000"/>
        <rFont val="Marianne-Light"/>
      </rPr>
      <t xml:space="preserve">En 2024, on comptabilise 511 700 victimes d’escroqueries enregistrées par la police et la gendarmerie. </t>
    </r>
    <r>
      <rPr>
        <sz val="7"/>
        <color rgb="FF000000"/>
        <rFont val="Marianne-Medium"/>
      </rPr>
      <t/>
    </r>
  </si>
  <si>
    <r>
      <t xml:space="preserve">Lecture : </t>
    </r>
    <r>
      <rPr>
        <sz val="7"/>
        <color rgb="FF000000"/>
        <rFont val="Marianne-Light"/>
      </rPr>
      <t>En 2024, le nombre de victimes d’escroquerie et de fraude aux moyens de paiement enregistrées par la police et gendarmerie augmente de 1 % par rapport à 2023 et les victimes d’infractions voisines de 2 %.</t>
    </r>
  </si>
  <si>
    <r>
      <t xml:space="preserve">Champ : </t>
    </r>
    <r>
      <rPr>
        <sz val="7"/>
        <color rgb="FF000000"/>
        <rFont val="Marianne-Light"/>
      </rPr>
      <t>France.</t>
    </r>
  </si>
  <si>
    <r>
      <t xml:space="preserve">Source : </t>
    </r>
    <r>
      <rPr>
        <i/>
        <sz val="7"/>
        <color rgb="FF000000"/>
        <rFont val="Marianne-LightItalic"/>
      </rPr>
      <t>SSMSI, bases statistiques des victimes enregistrées par la police et la gendarmerie entre 2016 et 2024</t>
    </r>
  </si>
  <si>
    <r>
      <t xml:space="preserve">Lecture : </t>
    </r>
    <r>
      <rPr>
        <sz val="7"/>
        <color rgb="FF000000"/>
        <rFont val="Marianne-Light"/>
      </rPr>
      <t>En 2024, le nombre de victime d’escroquerie et de fraude aux moyens de paiement enregistrées par la police et la gendarmerie dans le cadre de la plateforme THESEE est de 53 300 victimes.</t>
    </r>
  </si>
  <si>
    <r>
      <t xml:space="preserve">Lecture : </t>
    </r>
    <r>
      <rPr>
        <sz val="7"/>
        <color rgb="FF000000"/>
        <rFont val="Marianne-Light"/>
      </rPr>
      <t xml:space="preserve">En 2023, le nombre de victime d’abus de confiance enregistrées par la police et gendarmerie est de 52 600 victimes. </t>
    </r>
    <r>
      <rPr>
        <sz val="7"/>
        <color rgb="FF000000"/>
        <rFont val="Marianne-Medium"/>
      </rPr>
      <t/>
    </r>
  </si>
  <si>
    <t>%</t>
  </si>
  <si>
    <t>Victimes France</t>
  </si>
  <si>
    <t>Afrique (4 %*)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</si>
</sst>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_-* #,##0\ _€_-;\-* #,##0\ _€_-;_-* &quot;-&quot;??\ _€_-;_-@_-"/>
    <numFmt numFmtId="166" formatCode="0.0"/>
    <numFmt numFmtId="167" formatCode="_-* #,##0_-;\-* #,##0_-;_-* &quot;-&quot;??_-;_-@_-"/>
  </numFmts>
  <fonts count="53" x14ac:knownFonts="1">
    <font>
      <sz val="11"/>
      <color theme="1"/>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Calibri"/>
      <family val="2"/>
      <scheme val="minor"/>
    </font>
    <font>
      <b/>
      <sz val="9.5"/>
      <color rgb="FF231F20"/>
      <name val="Palatino Linotype"/>
      <family val="1"/>
    </font>
    <font>
      <sz val="11"/>
      <name val="Palatino Linotype"/>
      <family val="1"/>
    </font>
    <font>
      <sz val="9"/>
      <color rgb="FF231F20"/>
      <name val="Palatino Linotype"/>
      <family val="1"/>
    </font>
    <font>
      <b/>
      <sz val="11"/>
      <color rgb="FF000000"/>
      <name val="Calibri"/>
      <family val="2"/>
    </font>
    <font>
      <b/>
      <sz val="12"/>
      <color rgb="FF231F20"/>
      <name val="Palatino Linotype"/>
      <family val="1"/>
    </font>
    <font>
      <b/>
      <i/>
      <sz val="12"/>
      <color rgb="FF231F20"/>
      <name val="Palatino Linotype"/>
      <family val="1"/>
    </font>
    <font>
      <b/>
      <sz val="6.5"/>
      <color rgb="FF000000"/>
      <name val="Calibri"/>
      <family val="2"/>
      <scheme val="minor"/>
    </font>
    <font>
      <b/>
      <sz val="6.5"/>
      <color rgb="FF000000"/>
      <name val="Marianne Light"/>
      <family val="3"/>
    </font>
    <font>
      <sz val="6.5"/>
      <color rgb="FF000000"/>
      <name val="Marianne Light"/>
      <family val="3"/>
    </font>
    <font>
      <b/>
      <sz val="6.5"/>
      <name val="Marianne Light"/>
      <family val="3"/>
    </font>
    <font>
      <b/>
      <sz val="6.5"/>
      <name val="Calibri"/>
      <family val="2"/>
      <scheme val="minor"/>
    </font>
    <font>
      <sz val="6.5"/>
      <name val="Marianne Light"/>
      <family val="3"/>
    </font>
    <font>
      <b/>
      <sz val="6.5"/>
      <color rgb="FF000000"/>
      <name val="Arial"/>
      <family val="2"/>
    </font>
    <font>
      <sz val="6.5"/>
      <color rgb="FF000000"/>
      <name val="Arial"/>
      <family val="2"/>
    </font>
    <font>
      <b/>
      <sz val="6.5"/>
      <color rgb="FFFF0000"/>
      <name val="Calibri"/>
      <family val="2"/>
      <scheme val="minor"/>
    </font>
    <font>
      <b/>
      <sz val="6.5"/>
      <color theme="0"/>
      <name val="Marianne Light"/>
      <family val="3"/>
    </font>
    <font>
      <b/>
      <sz val="11"/>
      <color rgb="FF000000"/>
      <name val="Arial"/>
      <family val="2"/>
    </font>
    <font>
      <sz val="11"/>
      <color rgb="FF000000"/>
      <name val="Arial"/>
      <family val="2"/>
    </font>
    <font>
      <b/>
      <sz val="9"/>
      <color theme="1"/>
      <name val="Marianne"/>
      <family val="3"/>
    </font>
    <font>
      <b/>
      <sz val="9"/>
      <color rgb="FF2E5DA7"/>
      <name val="Marianne"/>
      <family val="3"/>
    </font>
    <font>
      <b/>
      <sz val="9"/>
      <color rgb="FF344E9D"/>
      <name val="Marianne"/>
      <family val="3"/>
    </font>
    <font>
      <sz val="6.5"/>
      <color theme="1"/>
      <name val="Marianne Medium"/>
      <family val="3"/>
    </font>
    <font>
      <sz val="6.5"/>
      <color theme="1"/>
      <name val="Marianne Light"/>
      <family val="3"/>
    </font>
    <font>
      <i/>
      <sz val="6.5"/>
      <color theme="1"/>
      <name val="Marianne Medium"/>
      <family val="3"/>
    </font>
    <font>
      <i/>
      <sz val="6.5"/>
      <color theme="1"/>
      <name val="Marianne Light"/>
      <family val="3"/>
    </font>
    <font>
      <sz val="6.5"/>
      <color theme="1"/>
      <name val="Calibri"/>
      <family val="2"/>
    </font>
    <font>
      <sz val="8.5"/>
      <color theme="1"/>
      <name val="Marianne Light"/>
      <family val="3"/>
    </font>
    <font>
      <b/>
      <sz val="9"/>
      <color rgb="FF2E5DA7"/>
      <name val="Marianne-Bold"/>
    </font>
    <font>
      <b/>
      <sz val="9"/>
      <color rgb="FF334F9E"/>
      <name val="Marianne-Bold"/>
    </font>
    <font>
      <b/>
      <sz val="9"/>
      <color rgb="FF000000"/>
      <name val="Marianne-Bold"/>
    </font>
    <font>
      <sz val="7"/>
      <color rgb="FF000000"/>
      <name val="Marianne-Medium"/>
    </font>
    <font>
      <sz val="7"/>
      <color rgb="FF000000"/>
      <name val="Marianne-Light"/>
    </font>
    <font>
      <i/>
      <sz val="7"/>
      <color rgb="FF000000"/>
      <name val="Marianne-MediumItalic"/>
    </font>
    <font>
      <i/>
      <sz val="7"/>
      <color rgb="FF000000"/>
      <name val="Marianne-LightItalic"/>
    </font>
  </fonts>
  <fills count="37">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indexed="64"/>
      </patternFill>
    </fill>
    <fill>
      <patternFill patternType="solid">
        <fgColor rgb="FFFFF2CC"/>
        <bgColor indexed="64"/>
      </patternFill>
    </fill>
    <fill>
      <patternFill patternType="solid">
        <fgColor rgb="FFD9E2F3"/>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double">
        <color rgb="FF000000"/>
      </top>
      <bottom style="thin">
        <color rgb="FF000000"/>
      </bottom>
      <diagonal/>
    </border>
    <border>
      <left style="thin">
        <color indexed="64"/>
      </left>
      <right style="thin">
        <color indexed="64"/>
      </right>
      <top/>
      <bottom style="thin">
        <color indexed="64"/>
      </bottom>
      <diagonal/>
    </border>
    <border>
      <left style="medium">
        <color rgb="FF8EAADB"/>
      </left>
      <right style="medium">
        <color rgb="FF8EAADB"/>
      </right>
      <top/>
      <bottom style="medium">
        <color rgb="FF8EAADB"/>
      </bottom>
      <diagonal/>
    </border>
    <border>
      <left/>
      <right style="medium">
        <color rgb="FF8EAADB"/>
      </right>
      <top/>
      <bottom style="medium">
        <color rgb="FF8EAADB"/>
      </bottom>
      <diagonal/>
    </border>
    <border>
      <left style="medium">
        <color rgb="FF4472C4"/>
      </left>
      <right/>
      <top style="medium">
        <color rgb="FF4472C4"/>
      </top>
      <bottom/>
      <diagonal/>
    </border>
    <border>
      <left/>
      <right/>
      <top style="medium">
        <color rgb="FF4472C4"/>
      </top>
      <bottom/>
      <diagonal/>
    </border>
    <border>
      <left style="thin">
        <color indexed="64"/>
      </left>
      <right/>
      <top style="thin">
        <color indexed="64"/>
      </top>
      <bottom style="thin">
        <color indexed="64"/>
      </bottom>
      <diagonal/>
    </border>
  </borders>
  <cellStyleXfs count="52">
    <xf numFmtId="0" fontId="0" fillId="0" borderId="0"/>
    <xf numFmtId="164" fontId="2"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0" applyNumberFormat="0" applyBorder="0" applyAlignment="0" applyProtection="0"/>
    <xf numFmtId="0" fontId="10" fillId="6" borderId="4" applyNumberFormat="0" applyAlignment="0" applyProtection="0"/>
    <xf numFmtId="0" fontId="11" fillId="7" borderId="5" applyNumberFormat="0" applyAlignment="0" applyProtection="0"/>
    <xf numFmtId="0" fontId="12" fillId="7" borderId="4" applyNumberFormat="0" applyAlignment="0" applyProtection="0"/>
    <xf numFmtId="0" fontId="13" fillId="0" borderId="6" applyNumberFormat="0" applyFill="0" applyAlignment="0" applyProtection="0"/>
    <xf numFmtId="0" fontId="14" fillId="8" borderId="7" applyNumberFormat="0" applyAlignment="0" applyProtection="0"/>
    <xf numFmtId="0" fontId="15" fillId="0" borderId="0" applyNumberFormat="0" applyFill="0" applyBorder="0" applyAlignment="0" applyProtection="0"/>
    <xf numFmtId="0" fontId="2" fillId="9" borderId="8" applyNumberFormat="0" applyFont="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7" fillId="33" borderId="0" applyNumberFormat="0" applyBorder="0" applyAlignment="0" applyProtection="0"/>
    <xf numFmtId="164" fontId="2" fillId="0" borderId="0" applyFont="0" applyFill="0" applyBorder="0" applyAlignment="0" applyProtection="0"/>
    <xf numFmtId="0" fontId="18"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0" fontId="2" fillId="9" borderId="8" applyNumberFormat="0" applyFont="0" applyAlignment="0" applyProtection="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cellStyleXfs>
  <cellXfs count="93">
    <xf numFmtId="0" fontId="0" fillId="0" borderId="0" xfId="0"/>
    <xf numFmtId="0" fontId="0" fillId="2" borderId="0" xfId="0" applyFill="1"/>
    <xf numFmtId="0" fontId="19" fillId="0" borderId="0" xfId="0" applyFont="1" applyAlignment="1">
      <alignment vertical="center"/>
    </xf>
    <xf numFmtId="0" fontId="0" fillId="2" borderId="10" xfId="0" applyFill="1" applyBorder="1" applyAlignment="1">
      <alignment horizontal="center"/>
    </xf>
    <xf numFmtId="0" fontId="0" fillId="2" borderId="10" xfId="0" applyFill="1" applyBorder="1" applyAlignment="1">
      <alignment horizontal="center" vertical="center" wrapText="1"/>
    </xf>
    <xf numFmtId="0" fontId="1" fillId="2" borderId="10" xfId="0" applyFont="1" applyFill="1" applyBorder="1" applyAlignment="1">
      <alignment horizontal="center"/>
    </xf>
    <xf numFmtId="0" fontId="0" fillId="2" borderId="10" xfId="0" applyFill="1" applyBorder="1" applyAlignment="1">
      <alignment horizontal="center" vertical="center"/>
    </xf>
    <xf numFmtId="0" fontId="19" fillId="2" borderId="0" xfId="0" applyFont="1" applyFill="1" applyAlignment="1">
      <alignment vertical="center"/>
    </xf>
    <xf numFmtId="0" fontId="21" fillId="2" borderId="0" xfId="0" applyFont="1" applyFill="1" applyAlignment="1">
      <alignment horizontal="left" vertical="center"/>
    </xf>
    <xf numFmtId="0" fontId="0" fillId="2" borderId="10" xfId="0" applyFill="1" applyBorder="1"/>
    <xf numFmtId="0" fontId="0" fillId="2" borderId="10" xfId="0" applyFill="1" applyBorder="1" applyAlignment="1">
      <alignment vertical="center" wrapText="1"/>
    </xf>
    <xf numFmtId="0" fontId="0" fillId="2" borderId="0" xfId="0" applyFill="1" applyBorder="1"/>
    <xf numFmtId="165" fontId="0" fillId="2" borderId="10" xfId="50" applyNumberFormat="1" applyFont="1" applyFill="1" applyBorder="1"/>
    <xf numFmtId="9" fontId="0" fillId="2" borderId="0" xfId="51" applyFont="1" applyFill="1"/>
    <xf numFmtId="0" fontId="1" fillId="2" borderId="0" xfId="0" applyFont="1" applyFill="1"/>
    <xf numFmtId="0" fontId="23" fillId="2" borderId="0" xfId="0" applyFont="1" applyFill="1" applyAlignment="1">
      <alignment horizontal="justify" vertical="center"/>
    </xf>
    <xf numFmtId="0" fontId="24" fillId="2" borderId="0" xfId="0" applyFont="1" applyFill="1" applyAlignment="1">
      <alignment horizontal="justify" vertical="center"/>
    </xf>
    <xf numFmtId="1" fontId="0" fillId="2" borderId="0" xfId="0" applyNumberFormat="1" applyFont="1" applyFill="1"/>
    <xf numFmtId="1" fontId="0" fillId="2" borderId="10" xfId="51" applyNumberFormat="1" applyFont="1" applyFill="1" applyBorder="1" applyAlignment="1">
      <alignment horizontal="center"/>
    </xf>
    <xf numFmtId="0" fontId="0" fillId="2" borderId="10" xfId="0" applyFill="1" applyBorder="1" applyAlignment="1"/>
    <xf numFmtId="0" fontId="26" fillId="35" borderId="13" xfId="0" applyFont="1" applyFill="1" applyBorder="1" applyAlignment="1">
      <alignment vertical="center"/>
    </xf>
    <xf numFmtId="0" fontId="27" fillId="35" borderId="14" xfId="0" applyFont="1" applyFill="1" applyBorder="1" applyAlignment="1">
      <alignment horizontal="center" vertical="center"/>
    </xf>
    <xf numFmtId="1" fontId="28" fillId="35" borderId="14" xfId="0" applyNumberFormat="1" applyFont="1" applyFill="1" applyBorder="1" applyAlignment="1">
      <alignment horizontal="center" vertical="center"/>
    </xf>
    <xf numFmtId="0" fontId="26" fillId="36" borderId="13" xfId="0" applyFont="1" applyFill="1" applyBorder="1" applyAlignment="1">
      <alignment vertical="center"/>
    </xf>
    <xf numFmtId="0" fontId="25" fillId="36" borderId="14" xfId="0" applyFont="1" applyFill="1" applyBorder="1" applyAlignment="1">
      <alignment horizontal="center" vertical="center"/>
    </xf>
    <xf numFmtId="0" fontId="29" fillId="36" borderId="14" xfId="0" applyFont="1" applyFill="1" applyBorder="1" applyAlignment="1">
      <alignment horizontal="center" vertical="center"/>
    </xf>
    <xf numFmtId="0" fontId="27" fillId="0" borderId="13" xfId="0" applyFont="1" applyBorder="1" applyAlignment="1">
      <alignment vertical="center"/>
    </xf>
    <xf numFmtId="1" fontId="27" fillId="0" borderId="14" xfId="0" applyNumberFormat="1" applyFont="1" applyBorder="1" applyAlignment="1">
      <alignment horizontal="center" vertical="center"/>
    </xf>
    <xf numFmtId="0" fontId="30" fillId="0" borderId="14" xfId="0" applyFont="1" applyBorder="1" applyAlignment="1">
      <alignment horizontal="center" vertical="center"/>
    </xf>
    <xf numFmtId="0" fontId="31" fillId="36" borderId="13" xfId="0" applyFont="1" applyFill="1" applyBorder="1" applyAlignment="1">
      <alignment vertical="center"/>
    </xf>
    <xf numFmtId="0" fontId="32" fillId="0" borderId="13" xfId="0" applyFont="1" applyBorder="1" applyAlignment="1">
      <alignment vertical="center"/>
    </xf>
    <xf numFmtId="1" fontId="30" fillId="0" borderId="14" xfId="0" applyNumberFormat="1" applyFont="1" applyBorder="1" applyAlignment="1">
      <alignment horizontal="center" vertical="center"/>
    </xf>
    <xf numFmtId="0" fontId="33" fillId="36" borderId="14" xfId="0" applyFont="1" applyFill="1" applyBorder="1" applyAlignment="1">
      <alignment horizontal="center" vertical="center"/>
    </xf>
    <xf numFmtId="0" fontId="25" fillId="34" borderId="15" xfId="0" applyFont="1" applyFill="1" applyBorder="1" applyAlignment="1">
      <alignment vertical="center"/>
    </xf>
    <xf numFmtId="0" fontId="25" fillId="34" borderId="0" xfId="0" applyFont="1" applyFill="1" applyBorder="1" applyAlignment="1">
      <alignment vertical="center"/>
    </xf>
    <xf numFmtId="0" fontId="34" fillId="34" borderId="0" xfId="0" applyFont="1" applyFill="1" applyBorder="1" applyAlignment="1">
      <alignment horizontal="center" vertical="center"/>
    </xf>
    <xf numFmtId="0" fontId="34" fillId="34" borderId="0" xfId="0" applyFont="1" applyFill="1" applyBorder="1" applyAlignment="1">
      <alignment horizontal="center" vertical="center" wrapText="1"/>
    </xf>
    <xf numFmtId="1" fontId="0" fillId="2" borderId="0" xfId="0" applyNumberFormat="1" applyFill="1"/>
    <xf numFmtId="0" fontId="0" fillId="2" borderId="10" xfId="0" applyFill="1" applyBorder="1" applyAlignment="1">
      <alignment horizontal="center" vertical="center" wrapText="1"/>
    </xf>
    <xf numFmtId="0" fontId="22" fillId="2" borderId="11" xfId="0" applyFont="1" applyFill="1" applyBorder="1" applyAlignment="1">
      <alignment wrapText="1"/>
    </xf>
    <xf numFmtId="0" fontId="22" fillId="2" borderId="0" xfId="0" applyFont="1" applyFill="1" applyAlignment="1">
      <alignment wrapText="1"/>
    </xf>
    <xf numFmtId="3" fontId="0" fillId="2" borderId="0" xfId="0" applyNumberFormat="1" applyFill="1"/>
    <xf numFmtId="0" fontId="0" fillId="0" borderId="10" xfId="0" applyFill="1" applyBorder="1" applyAlignment="1">
      <alignment horizontal="center" vertical="center"/>
    </xf>
    <xf numFmtId="1" fontId="0" fillId="2" borderId="10" xfId="0" applyNumberFormat="1" applyFill="1" applyBorder="1"/>
    <xf numFmtId="0" fontId="20" fillId="2" borderId="10" xfId="45" applyFont="1" applyFill="1" applyBorder="1" applyAlignment="1">
      <alignment horizontal="center" vertical="center" wrapText="1"/>
    </xf>
    <xf numFmtId="0" fontId="1" fillId="2" borderId="10" xfId="0" applyFont="1" applyFill="1" applyBorder="1" applyAlignment="1">
      <alignment horizontal="center" vertical="center"/>
    </xf>
    <xf numFmtId="1" fontId="20" fillId="2" borderId="10" xfId="45" applyNumberFormat="1" applyFont="1" applyFill="1" applyBorder="1" applyAlignment="1">
      <alignment horizontal="center" vertical="center" wrapText="1"/>
    </xf>
    <xf numFmtId="1" fontId="0" fillId="2" borderId="10" xfId="0" applyNumberFormat="1" applyFill="1" applyBorder="1" applyAlignment="1">
      <alignment horizontal="center"/>
    </xf>
    <xf numFmtId="0" fontId="27" fillId="35" borderId="14" xfId="50" applyNumberFormat="1" applyFont="1" applyFill="1" applyBorder="1" applyAlignment="1">
      <alignment horizontal="center" vertical="center"/>
    </xf>
    <xf numFmtId="0" fontId="25" fillId="36" borderId="14" xfId="50" applyNumberFormat="1" applyFont="1" applyFill="1" applyBorder="1" applyAlignment="1">
      <alignment horizontal="center" vertical="center"/>
    </xf>
    <xf numFmtId="0" fontId="27" fillId="0" borderId="14" xfId="50" applyNumberFormat="1" applyFont="1" applyBorder="1" applyAlignment="1">
      <alignment horizontal="center" vertical="center"/>
    </xf>
    <xf numFmtId="0" fontId="0" fillId="2" borderId="10" xfId="0" applyFill="1" applyBorder="1" applyAlignment="1">
      <alignment horizontal="center" vertical="center" wrapText="1"/>
    </xf>
    <xf numFmtId="0" fontId="0" fillId="2" borderId="10" xfId="0" applyFill="1" applyBorder="1" applyAlignment="1">
      <alignment horizontal="center"/>
    </xf>
    <xf numFmtId="0" fontId="40" fillId="0" borderId="0" xfId="0" applyFont="1" applyAlignment="1">
      <alignment horizontal="left" vertical="center"/>
    </xf>
    <xf numFmtId="0" fontId="42" fillId="0" borderId="0" xfId="0" applyFont="1" applyAlignment="1">
      <alignment horizontal="left" vertical="center"/>
    </xf>
    <xf numFmtId="0" fontId="38" fillId="0" borderId="0" xfId="0" applyFont="1" applyAlignment="1">
      <alignment horizontal="left" vertical="center"/>
    </xf>
    <xf numFmtId="0" fontId="40" fillId="2" borderId="0" xfId="0" applyFont="1" applyFill="1" applyAlignment="1">
      <alignment horizontal="left" vertical="center"/>
    </xf>
    <xf numFmtId="0" fontId="42" fillId="2" borderId="0" xfId="0" applyFont="1" applyFill="1" applyAlignment="1">
      <alignment horizontal="left" vertical="center"/>
    </xf>
    <xf numFmtId="0" fontId="43" fillId="2" borderId="0" xfId="0" applyFont="1" applyFill="1" applyAlignment="1">
      <alignment horizontal="left" vertical="center"/>
    </xf>
    <xf numFmtId="0" fontId="0" fillId="0" borderId="10" xfId="0" applyFill="1" applyBorder="1" applyAlignment="1">
      <alignment horizontal="center" vertical="center"/>
    </xf>
    <xf numFmtId="0" fontId="0" fillId="2" borderId="10" xfId="0" applyFill="1" applyBorder="1" applyAlignment="1">
      <alignment horizontal="center" vertical="center" wrapText="1"/>
    </xf>
    <xf numFmtId="0" fontId="0" fillId="2" borderId="10" xfId="0" applyFill="1" applyBorder="1" applyAlignment="1">
      <alignment horizontal="center"/>
    </xf>
    <xf numFmtId="0" fontId="34" fillId="34" borderId="16" xfId="0" applyFont="1" applyFill="1" applyBorder="1" applyAlignment="1">
      <alignment horizontal="center" vertical="center" wrapText="1"/>
    </xf>
    <xf numFmtId="0" fontId="46" fillId="2" borderId="0" xfId="0" applyFont="1" applyFill="1"/>
    <xf numFmtId="0" fontId="48" fillId="2" borderId="0" xfId="0" applyFont="1" applyFill="1"/>
    <xf numFmtId="0" fontId="49" fillId="2" borderId="0" xfId="0" applyFont="1" applyFill="1"/>
    <xf numFmtId="0" fontId="51" fillId="2" borderId="0" xfId="0" applyFont="1" applyFill="1"/>
    <xf numFmtId="0" fontId="18" fillId="2" borderId="10" xfId="44" applyFill="1" applyBorder="1" applyAlignment="1">
      <alignment horizontal="center" vertical="center" wrapText="1"/>
    </xf>
    <xf numFmtId="0" fontId="22" fillId="2" borderId="0" xfId="0" applyFont="1" applyFill="1" applyBorder="1" applyAlignment="1">
      <alignment wrapText="1"/>
    </xf>
    <xf numFmtId="3" fontId="0" fillId="2" borderId="0" xfId="0" applyNumberFormat="1" applyFill="1" applyBorder="1"/>
    <xf numFmtId="0" fontId="38" fillId="2" borderId="0" xfId="0" applyFont="1" applyFill="1" applyAlignment="1">
      <alignment horizontal="left" vertical="center"/>
    </xf>
    <xf numFmtId="0" fontId="40" fillId="2" borderId="0" xfId="0" applyFont="1" applyFill="1" applyAlignment="1">
      <alignment horizontal="left" vertical="center" indent="5"/>
    </xf>
    <xf numFmtId="0" fontId="36" fillId="2" borderId="0" xfId="0" applyFont="1" applyFill="1" applyAlignment="1">
      <alignment vertical="top" wrapText="1"/>
    </xf>
    <xf numFmtId="0" fontId="40" fillId="2" borderId="0" xfId="0" applyFont="1" applyFill="1" applyBorder="1" applyAlignment="1">
      <alignment horizontal="left" vertical="center" indent="5"/>
    </xf>
    <xf numFmtId="0" fontId="35" fillId="2" borderId="0" xfId="0" applyFont="1" applyFill="1" applyBorder="1" applyAlignment="1">
      <alignment horizontal="center" vertical="top" wrapText="1"/>
    </xf>
    <xf numFmtId="0" fontId="49" fillId="2" borderId="0" xfId="0" applyFont="1" applyFill="1" applyBorder="1"/>
    <xf numFmtId="0" fontId="51" fillId="2" borderId="0" xfId="0" applyFont="1" applyFill="1" applyBorder="1"/>
    <xf numFmtId="0" fontId="45" fillId="2" borderId="0" xfId="0" applyFont="1" applyFill="1" applyAlignment="1">
      <alignment vertical="center"/>
    </xf>
    <xf numFmtId="0" fontId="35" fillId="2" borderId="10" xfId="0" applyFont="1" applyFill="1" applyBorder="1" applyAlignment="1">
      <alignment horizontal="center" vertical="top" wrapText="1"/>
    </xf>
    <xf numFmtId="0" fontId="40" fillId="2" borderId="0" xfId="0" applyFont="1" applyFill="1" applyAlignment="1">
      <alignment vertical="center"/>
    </xf>
    <xf numFmtId="0" fontId="42" fillId="2" borderId="0" xfId="0" applyFont="1" applyFill="1" applyAlignment="1">
      <alignment vertical="center"/>
    </xf>
    <xf numFmtId="0" fontId="42" fillId="2" borderId="0" xfId="0" applyFont="1" applyFill="1" applyAlignment="1">
      <alignment horizontal="left" vertical="center" indent="5"/>
    </xf>
    <xf numFmtId="166" fontId="0" fillId="2" borderId="12" xfId="0" applyNumberFormat="1" applyFill="1" applyBorder="1"/>
    <xf numFmtId="166" fontId="0" fillId="2" borderId="10" xfId="0" applyNumberFormat="1" applyFill="1" applyBorder="1"/>
    <xf numFmtId="0" fontId="43" fillId="2" borderId="0" xfId="0" applyFont="1" applyFill="1" applyAlignment="1">
      <alignment vertical="center"/>
    </xf>
    <xf numFmtId="0" fontId="38" fillId="2" borderId="0" xfId="0" applyFont="1" applyFill="1" applyAlignment="1">
      <alignment vertical="center"/>
    </xf>
    <xf numFmtId="0" fontId="0" fillId="2" borderId="17" xfId="0" applyFill="1" applyBorder="1" applyAlignment="1">
      <alignment horizontal="center" vertical="center"/>
    </xf>
    <xf numFmtId="0" fontId="0" fillId="2" borderId="10" xfId="0" applyFont="1" applyFill="1" applyBorder="1"/>
    <xf numFmtId="166" fontId="0" fillId="2" borderId="0" xfId="0" applyNumberFormat="1" applyFill="1"/>
    <xf numFmtId="0" fontId="0" fillId="2" borderId="0" xfId="0" applyFill="1" applyBorder="1" applyAlignment="1">
      <alignment horizontal="center" vertical="center"/>
    </xf>
    <xf numFmtId="167" fontId="0" fillId="2" borderId="0" xfId="0" applyNumberFormat="1" applyFill="1"/>
    <xf numFmtId="166" fontId="0" fillId="2" borderId="0" xfId="0" applyNumberFormat="1" applyFill="1" applyBorder="1"/>
    <xf numFmtId="0" fontId="36" fillId="2" borderId="0" xfId="0" applyFont="1" applyFill="1" applyBorder="1" applyAlignment="1">
      <alignment vertical="top" wrapText="1"/>
    </xf>
  </cellXfs>
  <cellStyles count="52">
    <cellStyle name="20 % - Accent1" xfId="20" builtinId="30" customBuiltin="1"/>
    <cellStyle name="20 % - Accent2" xfId="24" builtinId="34" customBuiltin="1"/>
    <cellStyle name="20 % - Accent3" xfId="28" builtinId="38" customBuiltin="1"/>
    <cellStyle name="20 % - Accent4" xfId="32" builtinId="42" customBuiltin="1"/>
    <cellStyle name="20 % - Accent5" xfId="36" builtinId="46" customBuiltin="1"/>
    <cellStyle name="20 % - Accent6" xfId="40" builtinId="50" customBuiltin="1"/>
    <cellStyle name="40 % - Accent1" xfId="21" builtinId="31" customBuiltin="1"/>
    <cellStyle name="40 % - Accent2" xfId="25" builtinId="35" customBuiltin="1"/>
    <cellStyle name="40 % - Accent3" xfId="29" builtinId="39" customBuiltin="1"/>
    <cellStyle name="40 % - Accent4" xfId="33" builtinId="43" customBuiltin="1"/>
    <cellStyle name="40 % - Accent5" xfId="37" builtinId="47" customBuiltin="1"/>
    <cellStyle name="40 % - Accent6" xfId="41" builtinId="51" customBuiltin="1"/>
    <cellStyle name="60 % - Accent1" xfId="22" builtinId="32" customBuiltin="1"/>
    <cellStyle name="60 % - Accent2" xfId="26" builtinId="36" customBuiltin="1"/>
    <cellStyle name="60 % - Accent3" xfId="30" builtinId="40" customBuiltin="1"/>
    <cellStyle name="60 % - Accent4" xfId="34" builtinId="44" customBuiltin="1"/>
    <cellStyle name="60 % - Accent5" xfId="38" builtinId="48" customBuiltin="1"/>
    <cellStyle name="60 %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Avertissement" xfId="15" builtinId="11" customBuiltin="1"/>
    <cellStyle name="Calcul" xfId="12" builtinId="22" customBuiltin="1"/>
    <cellStyle name="Cellule liée" xfId="13" builtinId="24" customBuiltin="1"/>
    <cellStyle name="Entrée" xfId="10" builtinId="20" customBuiltin="1"/>
    <cellStyle name="Insatisfaisant" xfId="8" builtinId="27" customBuiltin="1"/>
    <cellStyle name="Milliers" xfId="50" builtinId="3"/>
    <cellStyle name="Milliers 2" xfId="1"/>
    <cellStyle name="Milliers 2 2" xfId="47"/>
    <cellStyle name="Milliers 3" xfId="43"/>
    <cellStyle name="Milliers 3 2" xfId="49"/>
    <cellStyle name="Neutre" xfId="9" builtinId="28" customBuiltin="1"/>
    <cellStyle name="Normal" xfId="0" builtinId="0"/>
    <cellStyle name="Normal 2" xfId="45"/>
    <cellStyle name="Normal 3" xfId="44"/>
    <cellStyle name="Note" xfId="16" builtinId="10" customBuiltin="1"/>
    <cellStyle name="Note 2" xfId="48"/>
    <cellStyle name="Pourcentage" xfId="51" builtinId="5"/>
    <cellStyle name="Pourcentage 2" xfId="46"/>
    <cellStyle name="Satisfaisant" xfId="7" builtinId="26" customBuiltin="1"/>
    <cellStyle name="Sortie" xfId="11" builtinId="21" customBuiltin="1"/>
    <cellStyle name="Texte explicatif" xfId="17" builtinId="53" customBuiltin="1"/>
    <cellStyle name="Titre" xfId="2" builtinId="15" customBuiltin="1"/>
    <cellStyle name="Titre 1" xfId="3" builtinId="16" customBuiltin="1"/>
    <cellStyle name="Titre 2" xfId="4" builtinId="17" customBuiltin="1"/>
    <cellStyle name="Titre 3" xfId="5" builtinId="18" customBuiltin="1"/>
    <cellStyle name="Titre 4" xfId="6" builtinId="19" customBuiltin="1"/>
    <cellStyle name="Total" xfId="18" builtinId="25" customBuiltin="1"/>
    <cellStyle name="Vérification" xfId="14" builtinId="23" customBuiltin="1"/>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4535086436558327E-2"/>
          <c:y val="3.843374583760515E-2"/>
          <c:w val="0.8944477742894642"/>
          <c:h val="0.7562728883380313"/>
        </c:manualLayout>
      </c:layout>
      <c:lineChart>
        <c:grouping val="standard"/>
        <c:varyColors val="0"/>
        <c:ser>
          <c:idx val="0"/>
          <c:order val="0"/>
          <c:tx>
            <c:strRef>
              <c:f>'Fig 1'!$C$4</c:f>
              <c:strCache>
                <c:ptCount val="1"/>
                <c:pt idx="0">
                  <c:v>Escroqueries et fraudes aux moyens de paiement</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b"/>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'Fig 1'!$B$5:$B$13</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1'!$C$5:$C$13</c:f>
              <c:numCache>
                <c:formatCode>General</c:formatCode>
                <c:ptCount val="9"/>
                <c:pt idx="0">
                  <c:v>250900</c:v>
                </c:pt>
                <c:pt idx="1">
                  <c:v>256400</c:v>
                </c:pt>
                <c:pt idx="2">
                  <c:v>260100</c:v>
                </c:pt>
                <c:pt idx="3">
                  <c:v>294700</c:v>
                </c:pt>
                <c:pt idx="4">
                  <c:v>308000</c:v>
                </c:pt>
                <c:pt idx="5">
                  <c:v>359600</c:v>
                </c:pt>
                <c:pt idx="6">
                  <c:v>389800</c:v>
                </c:pt>
                <c:pt idx="7">
                  <c:v>411700</c:v>
                </c:pt>
                <c:pt idx="8">
                  <c:v>417300</c:v>
                </c:pt>
              </c:numCache>
            </c:numRef>
          </c:val>
          <c:smooth val="0"/>
          <c:extLst>
            <c:ext xmlns:c16="http://schemas.microsoft.com/office/drawing/2014/chart" uri="{C3380CC4-5D6E-409C-BE32-E72D297353CC}">
              <c16:uniqueId val="{00000000-F638-48F8-9F45-82291143719A}"/>
            </c:ext>
          </c:extLst>
        </c:ser>
        <c:ser>
          <c:idx val="1"/>
          <c:order val="1"/>
          <c:tx>
            <c:strRef>
              <c:f>'Fig 1'!$D$4</c:f>
              <c:strCache>
                <c:ptCount val="1"/>
                <c:pt idx="0">
                  <c:v>Infractions voisines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'Fig 1'!$B$5:$B$13</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1'!$D$5:$D$13</c:f>
              <c:numCache>
                <c:formatCode>General</c:formatCode>
                <c:ptCount val="9"/>
                <c:pt idx="0">
                  <c:v>82500</c:v>
                </c:pt>
                <c:pt idx="1">
                  <c:v>84900</c:v>
                </c:pt>
                <c:pt idx="2">
                  <c:v>85700</c:v>
                </c:pt>
                <c:pt idx="3">
                  <c:v>88800</c:v>
                </c:pt>
                <c:pt idx="4">
                  <c:v>75600</c:v>
                </c:pt>
                <c:pt idx="5">
                  <c:v>79100</c:v>
                </c:pt>
                <c:pt idx="6">
                  <c:v>83100</c:v>
                </c:pt>
                <c:pt idx="7">
                  <c:v>92900</c:v>
                </c:pt>
                <c:pt idx="8">
                  <c:v>94300</c:v>
                </c:pt>
              </c:numCache>
            </c:numRef>
          </c:val>
          <c:smooth val="0"/>
          <c:extLst>
            <c:ext xmlns:c16="http://schemas.microsoft.com/office/drawing/2014/chart" uri="{C3380CC4-5D6E-409C-BE32-E72D297353CC}">
              <c16:uniqueId val="{00000001-F638-48F8-9F45-82291143719A}"/>
            </c:ext>
          </c:extLst>
        </c:ser>
        <c:ser>
          <c:idx val="2"/>
          <c:order val="2"/>
          <c:tx>
            <c:strRef>
              <c:f>'Fig 1'!$E$4</c:f>
              <c:strCache>
                <c:ptCount val="1"/>
                <c:pt idx="0">
                  <c:v>Ensemble </c:v>
                </c:pt>
              </c:strCache>
            </c:strRef>
          </c:tx>
          <c:spPr>
            <a:ln w="28575" cap="rnd">
              <a:solidFill>
                <a:schemeClr val="bg1">
                  <a:lumMod val="50000"/>
                </a:schemeClr>
              </a:solidFill>
              <a:round/>
            </a:ln>
            <a:effectLst/>
          </c:spPr>
          <c:marker>
            <c:symbol val="circle"/>
            <c:size val="5"/>
            <c:spPr>
              <a:solidFill>
                <a:schemeClr val="bg1">
                  <a:lumMod val="50000"/>
                </a:schemeClr>
              </a:solidFill>
              <a:ln w="9525">
                <a:solidFill>
                  <a:schemeClr val="bg1">
                    <a:lumMod val="50000"/>
                  </a:schemeClr>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'Fig 1'!$B$5:$B$13</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1'!$E$5:$E$13</c:f>
              <c:numCache>
                <c:formatCode>General</c:formatCode>
                <c:ptCount val="9"/>
                <c:pt idx="0">
                  <c:v>333500</c:v>
                </c:pt>
                <c:pt idx="1">
                  <c:v>341400</c:v>
                </c:pt>
                <c:pt idx="2">
                  <c:v>345800</c:v>
                </c:pt>
                <c:pt idx="3">
                  <c:v>383500</c:v>
                </c:pt>
                <c:pt idx="4">
                  <c:v>383600</c:v>
                </c:pt>
                <c:pt idx="5">
                  <c:v>438600</c:v>
                </c:pt>
                <c:pt idx="6">
                  <c:v>472900</c:v>
                </c:pt>
                <c:pt idx="7">
                  <c:v>504500</c:v>
                </c:pt>
                <c:pt idx="8">
                  <c:v>511700</c:v>
                </c:pt>
              </c:numCache>
            </c:numRef>
          </c:val>
          <c:smooth val="0"/>
          <c:extLst>
            <c:ext xmlns:c16="http://schemas.microsoft.com/office/drawing/2014/chart" uri="{C3380CC4-5D6E-409C-BE32-E72D297353CC}">
              <c16:uniqueId val="{00000002-F638-48F8-9F45-82291143719A}"/>
            </c:ext>
          </c:extLst>
        </c:ser>
        <c:dLbls>
          <c:showLegendKey val="0"/>
          <c:showVal val="0"/>
          <c:showCatName val="0"/>
          <c:showSerName val="0"/>
          <c:showPercent val="0"/>
          <c:showBubbleSize val="0"/>
        </c:dLbls>
        <c:marker val="1"/>
        <c:smooth val="0"/>
        <c:axId val="-1770595456"/>
        <c:axId val="-1770591648"/>
      </c:lineChart>
      <c:catAx>
        <c:axId val="-1770595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770591648"/>
        <c:crosses val="autoZero"/>
        <c:auto val="1"/>
        <c:lblAlgn val="ctr"/>
        <c:lblOffset val="100"/>
        <c:noMultiLvlLbl val="0"/>
      </c:catAx>
      <c:valAx>
        <c:axId val="-177059164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77059545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 2'!$C$4</c:f>
              <c:strCache>
                <c:ptCount val="1"/>
                <c:pt idx="0">
                  <c:v>Escroqueries et fraudes aux moyens de paiement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'Fig 2'!$B$5:$B$12</c:f>
              <c:numCache>
                <c:formatCode>General</c:formatCode>
                <c:ptCount val="8"/>
                <c:pt idx="0">
                  <c:v>2017</c:v>
                </c:pt>
                <c:pt idx="1">
                  <c:v>2018</c:v>
                </c:pt>
                <c:pt idx="2">
                  <c:v>2019</c:v>
                </c:pt>
                <c:pt idx="3">
                  <c:v>2020</c:v>
                </c:pt>
                <c:pt idx="4">
                  <c:v>2021</c:v>
                </c:pt>
                <c:pt idx="5">
                  <c:v>2022</c:v>
                </c:pt>
                <c:pt idx="6">
                  <c:v>2023</c:v>
                </c:pt>
                <c:pt idx="7">
                  <c:v>2024</c:v>
                </c:pt>
              </c:numCache>
            </c:numRef>
          </c:cat>
          <c:val>
            <c:numRef>
              <c:f>'Fig 2'!$C$5:$C$12</c:f>
              <c:numCache>
                <c:formatCode>0</c:formatCode>
                <c:ptCount val="8"/>
                <c:pt idx="0">
                  <c:v>2.1959277695192458</c:v>
                </c:pt>
                <c:pt idx="1">
                  <c:v>1.4245658642353165</c:v>
                </c:pt>
                <c:pt idx="2">
                  <c:v>13.298498165963046</c:v>
                </c:pt>
                <c:pt idx="3">
                  <c:v>4.5186293773691766</c:v>
                </c:pt>
                <c:pt idx="4">
                  <c:v>16.747623253156018</c:v>
                </c:pt>
                <c:pt idx="5">
                  <c:v>8.4093513254942067</c:v>
                </c:pt>
                <c:pt idx="6">
                  <c:v>5.6072200943558359</c:v>
                </c:pt>
                <c:pt idx="7">
                  <c:v>1.381972413994137</c:v>
                </c:pt>
              </c:numCache>
            </c:numRef>
          </c:val>
          <c:extLst>
            <c:ext xmlns:c16="http://schemas.microsoft.com/office/drawing/2014/chart" uri="{C3380CC4-5D6E-409C-BE32-E72D297353CC}">
              <c16:uniqueId val="{00000000-EE0C-48F0-9286-26409F66F49D}"/>
            </c:ext>
          </c:extLst>
        </c:ser>
        <c:ser>
          <c:idx val="1"/>
          <c:order val="1"/>
          <c:tx>
            <c:strRef>
              <c:f>'Fig 2'!$D$4</c:f>
              <c:strCache>
                <c:ptCount val="1"/>
                <c:pt idx="0">
                  <c:v>Infractions voisines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'Fig 2'!$B$5:$B$12</c:f>
              <c:numCache>
                <c:formatCode>General</c:formatCode>
                <c:ptCount val="8"/>
                <c:pt idx="0">
                  <c:v>2017</c:v>
                </c:pt>
                <c:pt idx="1">
                  <c:v>2018</c:v>
                </c:pt>
                <c:pt idx="2">
                  <c:v>2019</c:v>
                </c:pt>
                <c:pt idx="3">
                  <c:v>2020</c:v>
                </c:pt>
                <c:pt idx="4">
                  <c:v>2021</c:v>
                </c:pt>
                <c:pt idx="5">
                  <c:v>2022</c:v>
                </c:pt>
                <c:pt idx="6">
                  <c:v>2023</c:v>
                </c:pt>
                <c:pt idx="7">
                  <c:v>2024</c:v>
                </c:pt>
              </c:numCache>
            </c:numRef>
          </c:cat>
          <c:val>
            <c:numRef>
              <c:f>'Fig 2'!$D$5:$D$12</c:f>
              <c:numCache>
                <c:formatCode>0</c:formatCode>
                <c:ptCount val="8"/>
                <c:pt idx="0">
                  <c:v>2.8819595871492965</c:v>
                </c:pt>
                <c:pt idx="1">
                  <c:v>0.90666101475385119</c:v>
                </c:pt>
                <c:pt idx="2">
                  <c:v>3.6138954689195701</c:v>
                </c:pt>
                <c:pt idx="3">
                  <c:v>-14.885014753249093</c:v>
                </c:pt>
                <c:pt idx="4">
                  <c:v>4.6323616973417803</c:v>
                </c:pt>
                <c:pt idx="5">
                  <c:v>5.0393282581754795</c:v>
                </c:pt>
                <c:pt idx="6">
                  <c:v>11.806700937842351</c:v>
                </c:pt>
                <c:pt idx="7">
                  <c:v>1.553784860557772</c:v>
                </c:pt>
              </c:numCache>
            </c:numRef>
          </c:val>
          <c:extLst>
            <c:ext xmlns:c16="http://schemas.microsoft.com/office/drawing/2014/chart" uri="{C3380CC4-5D6E-409C-BE32-E72D297353CC}">
              <c16:uniqueId val="{00000001-EE0C-48F0-9286-26409F66F49D}"/>
            </c:ext>
          </c:extLst>
        </c:ser>
        <c:dLbls>
          <c:showLegendKey val="0"/>
          <c:showVal val="0"/>
          <c:showCatName val="0"/>
          <c:showSerName val="0"/>
          <c:showPercent val="0"/>
          <c:showBubbleSize val="0"/>
        </c:dLbls>
        <c:gapWidth val="70"/>
        <c:axId val="-1770593280"/>
        <c:axId val="-1770591104"/>
      </c:barChart>
      <c:lineChart>
        <c:grouping val="standard"/>
        <c:varyColors val="0"/>
        <c:ser>
          <c:idx val="2"/>
          <c:order val="2"/>
          <c:tx>
            <c:strRef>
              <c:f>'Fig 2'!$E$4</c:f>
              <c:strCache>
                <c:ptCount val="1"/>
                <c:pt idx="0">
                  <c:v>Ensemble </c:v>
                </c:pt>
              </c:strCache>
            </c:strRef>
          </c:tx>
          <c:spPr>
            <a:ln w="28575" cap="rnd">
              <a:noFill/>
              <a:round/>
            </a:ln>
            <a:effectLst/>
          </c:spPr>
          <c:marker>
            <c:symbol val="diamond"/>
            <c:size val="8"/>
            <c:spPr>
              <a:solidFill>
                <a:schemeClr val="bg1"/>
              </a:solidFill>
              <a:ln w="19050">
                <a:solidFill>
                  <a:schemeClr val="tx1"/>
                </a:solidFill>
              </a:ln>
              <a:effectLst/>
            </c:spPr>
          </c:marker>
          <c:cat>
            <c:numRef>
              <c:f>'Fig 2'!$B$5:$B$11</c:f>
              <c:numCache>
                <c:formatCode>General</c:formatCode>
                <c:ptCount val="7"/>
                <c:pt idx="0">
                  <c:v>2017</c:v>
                </c:pt>
                <c:pt idx="1">
                  <c:v>2018</c:v>
                </c:pt>
                <c:pt idx="2">
                  <c:v>2019</c:v>
                </c:pt>
                <c:pt idx="3">
                  <c:v>2020</c:v>
                </c:pt>
                <c:pt idx="4">
                  <c:v>2021</c:v>
                </c:pt>
                <c:pt idx="5">
                  <c:v>2022</c:v>
                </c:pt>
                <c:pt idx="6">
                  <c:v>2023</c:v>
                </c:pt>
              </c:numCache>
            </c:numRef>
          </c:cat>
          <c:val>
            <c:numRef>
              <c:f>'Fig 2'!$E$5:$E$12</c:f>
              <c:numCache>
                <c:formatCode>0</c:formatCode>
                <c:ptCount val="8"/>
                <c:pt idx="0">
                  <c:v>2.3657513337151714</c:v>
                </c:pt>
                <c:pt idx="1">
                  <c:v>1.2957147376932099</c:v>
                </c:pt>
                <c:pt idx="2">
                  <c:v>10.898290526608045</c:v>
                </c:pt>
                <c:pt idx="3">
                  <c:v>2.5556572602836169E-2</c:v>
                </c:pt>
                <c:pt idx="4">
                  <c:v>14.360427676432174</c:v>
                </c:pt>
                <c:pt idx="5">
                  <c:v>7.8018064845591706</c:v>
                </c:pt>
                <c:pt idx="6">
                  <c:v>6.6962170941327726</c:v>
                </c:pt>
                <c:pt idx="7">
                  <c:v>1.4135984524149325</c:v>
                </c:pt>
              </c:numCache>
            </c:numRef>
          </c:val>
          <c:smooth val="0"/>
          <c:extLst>
            <c:ext xmlns:c16="http://schemas.microsoft.com/office/drawing/2014/chart" uri="{C3380CC4-5D6E-409C-BE32-E72D297353CC}">
              <c16:uniqueId val="{00000002-EE0C-48F0-9286-26409F66F49D}"/>
            </c:ext>
          </c:extLst>
        </c:ser>
        <c:dLbls>
          <c:showLegendKey val="0"/>
          <c:showVal val="0"/>
          <c:showCatName val="0"/>
          <c:showSerName val="0"/>
          <c:showPercent val="0"/>
          <c:showBubbleSize val="0"/>
        </c:dLbls>
        <c:marker val="1"/>
        <c:smooth val="0"/>
        <c:axId val="-1770597632"/>
        <c:axId val="-1770598176"/>
      </c:lineChart>
      <c:catAx>
        <c:axId val="-1770593280"/>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770591104"/>
        <c:crosses val="autoZero"/>
        <c:auto val="1"/>
        <c:lblAlgn val="ctr"/>
        <c:lblOffset val="100"/>
        <c:noMultiLvlLbl val="0"/>
      </c:catAx>
      <c:valAx>
        <c:axId val="-17705911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770593280"/>
        <c:crosses val="autoZero"/>
        <c:crossBetween val="between"/>
      </c:valAx>
      <c:valAx>
        <c:axId val="-1770598176"/>
        <c:scaling>
          <c:orientation val="minMax"/>
          <c:max val="20"/>
          <c:min val="-20"/>
        </c:scaling>
        <c:delete val="1"/>
        <c:axPos val="r"/>
        <c:numFmt formatCode="0" sourceLinked="1"/>
        <c:majorTickMark val="out"/>
        <c:minorTickMark val="none"/>
        <c:tickLblPos val="nextTo"/>
        <c:crossAx val="-1770597632"/>
        <c:crosses val="max"/>
        <c:crossBetween val="between"/>
      </c:valAx>
      <c:catAx>
        <c:axId val="-1770597632"/>
        <c:scaling>
          <c:orientation val="minMax"/>
        </c:scaling>
        <c:delete val="1"/>
        <c:axPos val="b"/>
        <c:numFmt formatCode="General" sourceLinked="1"/>
        <c:majorTickMark val="out"/>
        <c:minorTickMark val="none"/>
        <c:tickLblPos val="nextTo"/>
        <c:crossAx val="-1770598176"/>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359412456567216E-2"/>
          <c:y val="5.6555269922879174E-2"/>
          <c:w val="0.88355506872929368"/>
          <c:h val="0.60834767119405708"/>
        </c:manualLayout>
      </c:layout>
      <c:lineChart>
        <c:grouping val="standard"/>
        <c:varyColors val="0"/>
        <c:ser>
          <c:idx val="0"/>
          <c:order val="0"/>
          <c:tx>
            <c:strRef>
              <c:f>'Fig 3'!$C$4</c:f>
              <c:strCache>
                <c:ptCount val="1"/>
                <c:pt idx="0">
                  <c:v>Escroqueries et fraudes aux moyens de paiement</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'Fig 3'!$B$5:$B$13</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3'!$C$5:$C$13</c:f>
              <c:numCache>
                <c:formatCode>General</c:formatCode>
                <c:ptCount val="9"/>
                <c:pt idx="0">
                  <c:v>250900</c:v>
                </c:pt>
                <c:pt idx="1">
                  <c:v>256400</c:v>
                </c:pt>
                <c:pt idx="2">
                  <c:v>260100</c:v>
                </c:pt>
                <c:pt idx="3">
                  <c:v>294700</c:v>
                </c:pt>
                <c:pt idx="4">
                  <c:v>308000</c:v>
                </c:pt>
                <c:pt idx="5">
                  <c:v>359600</c:v>
                </c:pt>
                <c:pt idx="6">
                  <c:v>389800</c:v>
                </c:pt>
                <c:pt idx="7">
                  <c:v>411700</c:v>
                </c:pt>
                <c:pt idx="8">
                  <c:v>417300</c:v>
                </c:pt>
              </c:numCache>
            </c:numRef>
          </c:val>
          <c:smooth val="0"/>
          <c:extLst>
            <c:ext xmlns:c16="http://schemas.microsoft.com/office/drawing/2014/chart" uri="{C3380CC4-5D6E-409C-BE32-E72D297353CC}">
              <c16:uniqueId val="{00000000-8952-415D-BA85-AE4FA3F29A5E}"/>
            </c:ext>
          </c:extLst>
        </c:ser>
        <c:ser>
          <c:idx val="1"/>
          <c:order val="1"/>
          <c:tx>
            <c:strRef>
              <c:f>'Fig 3'!$D$4</c:f>
              <c:strCache>
                <c:ptCount val="1"/>
                <c:pt idx="0">
                  <c:v>dont plaintes THESEE</c:v>
                </c:pt>
              </c:strCache>
            </c:strRef>
          </c:tx>
          <c:spPr>
            <a:ln w="28575" cap="rnd">
              <a:solidFill>
                <a:schemeClr val="accent2"/>
              </a:solidFill>
              <a:prstDash val="sysDash"/>
              <a:round/>
            </a:ln>
            <a:effectLst/>
          </c:spPr>
          <c:marker>
            <c:symbol val="circle"/>
            <c:size val="5"/>
            <c:spPr>
              <a:solidFill>
                <a:schemeClr val="accent2"/>
              </a:solidFill>
              <a:ln w="9525">
                <a:solidFill>
                  <a:schemeClr val="accent2"/>
                </a:solidFill>
                <a:prstDash val="sysDash"/>
              </a:ln>
              <a:effectLst/>
            </c:spPr>
          </c:marker>
          <c:dLbls>
            <c:dLbl>
              <c:idx val="0"/>
              <c:delete val="1"/>
              <c:extLst>
                <c:ext xmlns:c15="http://schemas.microsoft.com/office/drawing/2012/chart" uri="{CE6537A1-D6FC-4f65-9D91-7224C49458BB}"/>
                <c:ext xmlns:c16="http://schemas.microsoft.com/office/drawing/2014/chart" uri="{C3380CC4-5D6E-409C-BE32-E72D297353CC}">
                  <c16:uniqueId val="{00000001-8952-415D-BA85-AE4FA3F29A5E}"/>
                </c:ext>
              </c:extLst>
            </c:dLbl>
            <c:dLbl>
              <c:idx val="1"/>
              <c:delete val="1"/>
              <c:extLst>
                <c:ext xmlns:c15="http://schemas.microsoft.com/office/drawing/2012/chart" uri="{CE6537A1-D6FC-4f65-9D91-7224C49458BB}"/>
                <c:ext xmlns:c16="http://schemas.microsoft.com/office/drawing/2014/chart" uri="{C3380CC4-5D6E-409C-BE32-E72D297353CC}">
                  <c16:uniqueId val="{00000002-8952-415D-BA85-AE4FA3F29A5E}"/>
                </c:ext>
              </c:extLst>
            </c:dLbl>
            <c:dLbl>
              <c:idx val="2"/>
              <c:delete val="1"/>
              <c:extLst>
                <c:ext xmlns:c15="http://schemas.microsoft.com/office/drawing/2012/chart" uri="{CE6537A1-D6FC-4f65-9D91-7224C49458BB}"/>
                <c:ext xmlns:c16="http://schemas.microsoft.com/office/drawing/2014/chart" uri="{C3380CC4-5D6E-409C-BE32-E72D297353CC}">
                  <c16:uniqueId val="{00000003-8952-415D-BA85-AE4FA3F29A5E}"/>
                </c:ext>
              </c:extLst>
            </c:dLbl>
            <c:dLbl>
              <c:idx val="3"/>
              <c:delete val="1"/>
              <c:extLst>
                <c:ext xmlns:c15="http://schemas.microsoft.com/office/drawing/2012/chart" uri="{CE6537A1-D6FC-4f65-9D91-7224C49458BB}"/>
                <c:ext xmlns:c16="http://schemas.microsoft.com/office/drawing/2014/chart" uri="{C3380CC4-5D6E-409C-BE32-E72D297353CC}">
                  <c16:uniqueId val="{00000004-8952-415D-BA85-AE4FA3F29A5E}"/>
                </c:ext>
              </c:extLst>
            </c:dLbl>
            <c:dLbl>
              <c:idx val="4"/>
              <c:delete val="1"/>
              <c:extLst>
                <c:ext xmlns:c15="http://schemas.microsoft.com/office/drawing/2012/chart" uri="{CE6537A1-D6FC-4f65-9D91-7224C49458BB}"/>
                <c:ext xmlns:c16="http://schemas.microsoft.com/office/drawing/2014/chart" uri="{C3380CC4-5D6E-409C-BE32-E72D297353CC}">
                  <c16:uniqueId val="{00000005-8952-415D-BA85-AE4FA3F29A5E}"/>
                </c:ext>
              </c:extLst>
            </c:dLbl>
            <c:dLbl>
              <c:idx val="5"/>
              <c:delete val="1"/>
              <c:extLst>
                <c:ext xmlns:c15="http://schemas.microsoft.com/office/drawing/2012/chart" uri="{CE6537A1-D6FC-4f65-9D91-7224C49458BB}"/>
                <c:ext xmlns:c16="http://schemas.microsoft.com/office/drawing/2014/chart" uri="{C3380CC4-5D6E-409C-BE32-E72D297353CC}">
                  <c16:uniqueId val="{00000006-8952-415D-BA85-AE4FA3F29A5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fr-F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'Fig 3'!$B$5:$B$13</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3'!$D$5:$D$13</c:f>
              <c:numCache>
                <c:formatCode>_-* #\ ##0\ _€_-;\-* #\ ##0\ _€_-;_-* "-"??\ _€_-;_-@_-</c:formatCode>
                <c:ptCount val="9"/>
                <c:pt idx="0">
                  <c:v>0</c:v>
                </c:pt>
                <c:pt idx="1">
                  <c:v>0</c:v>
                </c:pt>
                <c:pt idx="2">
                  <c:v>0</c:v>
                </c:pt>
                <c:pt idx="3">
                  <c:v>0</c:v>
                </c:pt>
                <c:pt idx="4">
                  <c:v>0</c:v>
                </c:pt>
                <c:pt idx="5">
                  <c:v>0</c:v>
                </c:pt>
                <c:pt idx="6" formatCode="General">
                  <c:v>44300</c:v>
                </c:pt>
                <c:pt idx="7" formatCode="General">
                  <c:v>59500</c:v>
                </c:pt>
                <c:pt idx="8" formatCode="General">
                  <c:v>53300</c:v>
                </c:pt>
              </c:numCache>
            </c:numRef>
          </c:val>
          <c:smooth val="0"/>
          <c:extLst>
            <c:ext xmlns:c16="http://schemas.microsoft.com/office/drawing/2014/chart" uri="{C3380CC4-5D6E-409C-BE32-E72D297353CC}">
              <c16:uniqueId val="{00000007-8952-415D-BA85-AE4FA3F29A5E}"/>
            </c:ext>
          </c:extLst>
        </c:ser>
        <c:ser>
          <c:idx val="2"/>
          <c:order val="2"/>
          <c:tx>
            <c:strRef>
              <c:f>'Fig 3'!$E$4</c:f>
              <c:strCache>
                <c:ptCount val="1"/>
                <c:pt idx="0">
                  <c:v>dont plaintes classiques </c:v>
                </c:pt>
              </c:strCache>
            </c:strRef>
          </c:tx>
          <c:spPr>
            <a:ln w="28575" cap="rnd">
              <a:solidFill>
                <a:schemeClr val="bg1">
                  <a:lumMod val="50000"/>
                </a:schemeClr>
              </a:solidFill>
              <a:prstDash val="sysDash"/>
              <a:round/>
            </a:ln>
            <a:effectLst/>
          </c:spPr>
          <c:marker>
            <c:symbol val="circle"/>
            <c:size val="5"/>
            <c:spPr>
              <a:solidFill>
                <a:schemeClr val="bg1">
                  <a:lumMod val="50000"/>
                </a:schemeClr>
              </a:solidFill>
              <a:ln w="9525">
                <a:solidFill>
                  <a:schemeClr val="bg1">
                    <a:lumMod val="50000"/>
                  </a:schemeClr>
                </a:solidFill>
                <a:prstDash val="sysDash"/>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fr-FR"/>
              </a:p>
            </c:txPr>
            <c:dLblPos val="b"/>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'Fig 3'!$B$5:$B$13</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3'!$E$5:$E$13</c:f>
              <c:numCache>
                <c:formatCode>General</c:formatCode>
                <c:ptCount val="9"/>
                <c:pt idx="0">
                  <c:v>250900</c:v>
                </c:pt>
                <c:pt idx="1">
                  <c:v>256400</c:v>
                </c:pt>
                <c:pt idx="2">
                  <c:v>260100</c:v>
                </c:pt>
                <c:pt idx="3">
                  <c:v>294700</c:v>
                </c:pt>
                <c:pt idx="4">
                  <c:v>308000</c:v>
                </c:pt>
                <c:pt idx="5">
                  <c:v>359600</c:v>
                </c:pt>
                <c:pt idx="6">
                  <c:v>345500</c:v>
                </c:pt>
                <c:pt idx="7">
                  <c:v>352200</c:v>
                </c:pt>
                <c:pt idx="8">
                  <c:v>364000</c:v>
                </c:pt>
              </c:numCache>
            </c:numRef>
          </c:val>
          <c:smooth val="0"/>
          <c:extLst>
            <c:ext xmlns:c16="http://schemas.microsoft.com/office/drawing/2014/chart" uri="{C3380CC4-5D6E-409C-BE32-E72D297353CC}">
              <c16:uniqueId val="{00000008-8952-415D-BA85-AE4FA3F29A5E}"/>
            </c:ext>
          </c:extLst>
        </c:ser>
        <c:dLbls>
          <c:showLegendKey val="0"/>
          <c:showVal val="0"/>
          <c:showCatName val="0"/>
          <c:showSerName val="0"/>
          <c:showPercent val="0"/>
          <c:showBubbleSize val="0"/>
        </c:dLbls>
        <c:marker val="1"/>
        <c:smooth val="0"/>
        <c:axId val="-1770597088"/>
        <c:axId val="-1770596000"/>
      </c:lineChart>
      <c:catAx>
        <c:axId val="-1770597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crossAx val="-1770596000"/>
        <c:crosses val="autoZero"/>
        <c:auto val="1"/>
        <c:lblAlgn val="ctr"/>
        <c:lblOffset val="100"/>
        <c:noMultiLvlLbl val="0"/>
      </c:catAx>
      <c:valAx>
        <c:axId val="-17705960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crossAx val="-1770597088"/>
        <c:crosses val="autoZero"/>
        <c:crossBetween val="between"/>
      </c:valAx>
      <c:spPr>
        <a:noFill/>
        <a:ln>
          <a:noFill/>
        </a:ln>
        <a:effectLst/>
      </c:spPr>
    </c:plotArea>
    <c:legend>
      <c:legendPos val="b"/>
      <c:layout>
        <c:manualLayout>
          <c:xMode val="edge"/>
          <c:yMode val="edge"/>
          <c:x val="0.18562311139304588"/>
          <c:y val="0.73830508197701206"/>
          <c:w val="0.70068489833161984"/>
          <c:h val="0.21454435290304544"/>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sz="800"/>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591357439593745E-2"/>
          <c:y val="2.9091608072200875E-2"/>
          <c:w val="0.67727339064633296"/>
          <c:h val="0.5018793591586993"/>
        </c:manualLayout>
      </c:layout>
      <c:barChart>
        <c:barDir val="col"/>
        <c:grouping val="clustered"/>
        <c:varyColors val="0"/>
        <c:ser>
          <c:idx val="0"/>
          <c:order val="0"/>
          <c:tx>
            <c:strRef>
              <c:f>'Fig 4'!$R$4</c:f>
              <c:strCache>
                <c:ptCount val="1"/>
                <c:pt idx="0">
                  <c:v>2024</c:v>
                </c:pt>
              </c:strCache>
            </c:strRef>
          </c:tx>
          <c:spPr>
            <a:solidFill>
              <a:schemeClr val="accent1"/>
            </a:solidFill>
            <a:ln>
              <a:noFill/>
            </a:ln>
            <a:effectLst/>
          </c:spPr>
          <c:invertIfNegative val="0"/>
          <c:cat>
            <c:strRef>
              <c:f>'Fig 4'!$Q$5:$Q$12</c:f>
              <c:strCache>
                <c:ptCount val="8"/>
                <c:pt idx="0">
                  <c:v>Abus de confiance</c:v>
                </c:pt>
                <c:pt idx="1">
                  <c:v>Faux et usage de faux document</c:v>
                </c:pt>
                <c:pt idx="2">
                  <c:v>Filouteries</c:v>
                </c:pt>
                <c:pt idx="3">
                  <c:v>Abus de faiblesse</c:v>
                </c:pt>
                <c:pt idx="4">
                  <c:v>Fraudes aux prestations et cotisations sociales</c:v>
                </c:pt>
                <c:pt idx="5">
                  <c:v>Fraudes aux titres de transport</c:v>
                </c:pt>
                <c:pt idx="6">
                  <c:v>Infractions relatives aux chèques (hors contrefaçon)</c:v>
                </c:pt>
                <c:pt idx="7">
                  <c:v>Contrefaçons de monnaie</c:v>
                </c:pt>
              </c:strCache>
            </c:strRef>
          </c:cat>
          <c:val>
            <c:numRef>
              <c:f>'Fig 4'!$R$5:$R$12</c:f>
              <c:numCache>
                <c:formatCode>General</c:formatCode>
                <c:ptCount val="8"/>
                <c:pt idx="0">
                  <c:v>56000</c:v>
                </c:pt>
                <c:pt idx="1">
                  <c:v>19300</c:v>
                </c:pt>
                <c:pt idx="2">
                  <c:v>5300</c:v>
                </c:pt>
                <c:pt idx="3">
                  <c:v>5700</c:v>
                </c:pt>
                <c:pt idx="4">
                  <c:v>3200</c:v>
                </c:pt>
                <c:pt idx="5">
                  <c:v>2200</c:v>
                </c:pt>
                <c:pt idx="6">
                  <c:v>1500</c:v>
                </c:pt>
                <c:pt idx="7">
                  <c:v>1000</c:v>
                </c:pt>
              </c:numCache>
            </c:numRef>
          </c:val>
          <c:extLst>
            <c:ext xmlns:c16="http://schemas.microsoft.com/office/drawing/2014/chart" uri="{C3380CC4-5D6E-409C-BE32-E72D297353CC}">
              <c16:uniqueId val="{00000000-C3FC-4B60-BAC1-2BC1DE3B63E4}"/>
            </c:ext>
          </c:extLst>
        </c:ser>
        <c:dLbls>
          <c:showLegendKey val="0"/>
          <c:showVal val="0"/>
          <c:showCatName val="0"/>
          <c:showSerName val="0"/>
          <c:showPercent val="0"/>
          <c:showBubbleSize val="0"/>
        </c:dLbls>
        <c:gapWidth val="70"/>
        <c:overlap val="-27"/>
        <c:axId val="-1963758272"/>
        <c:axId val="-1963756640"/>
      </c:barChart>
      <c:lineChart>
        <c:grouping val="standard"/>
        <c:varyColors val="0"/>
        <c:ser>
          <c:idx val="1"/>
          <c:order val="1"/>
          <c:tx>
            <c:strRef>
              <c:f>'Fig 4'!$S$4</c:f>
              <c:strCache>
                <c:ptCount val="1"/>
                <c:pt idx="0">
                  <c:v>2023</c:v>
                </c:pt>
              </c:strCache>
            </c:strRef>
          </c:tx>
          <c:spPr>
            <a:ln w="28575" cap="rnd">
              <a:noFill/>
              <a:round/>
            </a:ln>
            <a:effectLst/>
          </c:spPr>
          <c:marker>
            <c:symbol val="circle"/>
            <c:size val="7"/>
            <c:spPr>
              <a:solidFill>
                <a:schemeClr val="accent2"/>
              </a:solidFill>
              <a:ln w="9525">
                <a:solidFill>
                  <a:schemeClr val="accent2"/>
                </a:solidFill>
              </a:ln>
              <a:effectLst/>
            </c:spPr>
          </c:marker>
          <c:cat>
            <c:strRef>
              <c:f>'Fig 4'!$Q$5:$Q$12</c:f>
              <c:strCache>
                <c:ptCount val="8"/>
                <c:pt idx="0">
                  <c:v>Abus de confiance</c:v>
                </c:pt>
                <c:pt idx="1">
                  <c:v>Faux et usage de faux document</c:v>
                </c:pt>
                <c:pt idx="2">
                  <c:v>Filouteries</c:v>
                </c:pt>
                <c:pt idx="3">
                  <c:v>Abus de faiblesse</c:v>
                </c:pt>
                <c:pt idx="4">
                  <c:v>Fraudes aux prestations et cotisations sociales</c:v>
                </c:pt>
                <c:pt idx="5">
                  <c:v>Fraudes aux titres de transport</c:v>
                </c:pt>
                <c:pt idx="6">
                  <c:v>Infractions relatives aux chèques (hors contrefaçon)</c:v>
                </c:pt>
                <c:pt idx="7">
                  <c:v>Contrefaçons de monnaie</c:v>
                </c:pt>
              </c:strCache>
            </c:strRef>
          </c:cat>
          <c:val>
            <c:numRef>
              <c:f>'Fig 4'!$S$5:$S$12</c:f>
              <c:numCache>
                <c:formatCode>General</c:formatCode>
                <c:ptCount val="8"/>
                <c:pt idx="0">
                  <c:v>52600</c:v>
                </c:pt>
                <c:pt idx="1">
                  <c:v>19300</c:v>
                </c:pt>
                <c:pt idx="2">
                  <c:v>6300</c:v>
                </c:pt>
                <c:pt idx="3">
                  <c:v>6100</c:v>
                </c:pt>
                <c:pt idx="4">
                  <c:v>3300</c:v>
                </c:pt>
                <c:pt idx="5">
                  <c:v>2700</c:v>
                </c:pt>
                <c:pt idx="6">
                  <c:v>1700</c:v>
                </c:pt>
                <c:pt idx="7">
                  <c:v>800</c:v>
                </c:pt>
              </c:numCache>
            </c:numRef>
          </c:val>
          <c:smooth val="0"/>
          <c:extLst>
            <c:ext xmlns:c16="http://schemas.microsoft.com/office/drawing/2014/chart" uri="{C3380CC4-5D6E-409C-BE32-E72D297353CC}">
              <c16:uniqueId val="{00000001-C3FC-4B60-BAC1-2BC1DE3B63E4}"/>
            </c:ext>
          </c:extLst>
        </c:ser>
        <c:dLbls>
          <c:showLegendKey val="0"/>
          <c:showVal val="0"/>
          <c:showCatName val="0"/>
          <c:showSerName val="0"/>
          <c:showPercent val="0"/>
          <c:showBubbleSize val="0"/>
        </c:dLbls>
        <c:marker val="1"/>
        <c:smooth val="0"/>
        <c:axId val="-1963757728"/>
        <c:axId val="-1963755008"/>
      </c:lineChart>
      <c:catAx>
        <c:axId val="-1963758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963756640"/>
        <c:crosses val="autoZero"/>
        <c:auto val="1"/>
        <c:lblAlgn val="ctr"/>
        <c:lblOffset val="100"/>
        <c:noMultiLvlLbl val="0"/>
      </c:catAx>
      <c:valAx>
        <c:axId val="-1963756640"/>
        <c:scaling>
          <c:orientation val="minMax"/>
        </c:scaling>
        <c:delete val="1"/>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963758272"/>
        <c:crosses val="autoZero"/>
        <c:crossBetween val="between"/>
      </c:valAx>
      <c:valAx>
        <c:axId val="-1963755008"/>
        <c:scaling>
          <c:orientation val="minMax"/>
          <c:max val="60000"/>
        </c:scaling>
        <c:delete val="0"/>
        <c:axPos val="r"/>
        <c:numFmt formatCode="#,##0" sourceLinked="0"/>
        <c:majorTickMark val="out"/>
        <c:minorTickMark val="none"/>
        <c:tickLblPos val="nextTo"/>
        <c:spPr>
          <a:noFill/>
          <a:ln>
            <a:noFill/>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963757728"/>
        <c:crosses val="max"/>
        <c:crossBetween val="between"/>
      </c:valAx>
      <c:catAx>
        <c:axId val="-1963757728"/>
        <c:scaling>
          <c:orientation val="minMax"/>
        </c:scaling>
        <c:delete val="1"/>
        <c:axPos val="b"/>
        <c:numFmt formatCode="General" sourceLinked="1"/>
        <c:majorTickMark val="out"/>
        <c:minorTickMark val="none"/>
        <c:tickLblPos val="nextTo"/>
        <c:crossAx val="-1963755008"/>
        <c:crosses val="autoZero"/>
        <c:auto val="1"/>
        <c:lblAlgn val="ctr"/>
        <c:lblOffset val="100"/>
        <c:noMultiLvlLbl val="0"/>
      </c:catAx>
      <c:spPr>
        <a:noFill/>
        <a:ln>
          <a:noFill/>
        </a:ln>
        <a:effectLst/>
      </c:spPr>
    </c:plotArea>
    <c:legend>
      <c:legendPos val="b"/>
      <c:layout>
        <c:manualLayout>
          <c:xMode val="edge"/>
          <c:yMode val="edge"/>
          <c:x val="0.87849945007214536"/>
          <c:y val="0.28647860604079489"/>
          <c:w val="0.10966741814251646"/>
          <c:h val="0.404356239560964"/>
        </c:manualLayout>
      </c:layout>
      <c:overlay val="0"/>
      <c:spPr>
        <a:noFill/>
        <a:ln>
          <a:noFill/>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 5'!$J$3</c:f>
              <c:strCache>
                <c:ptCount val="1"/>
                <c:pt idx="0">
                  <c:v>Escroqueries et fraudes aux moyens de paiement</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'Fig 5'!$I$4:$I$12</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5'!$J$4:$J$12</c:f>
              <c:numCache>
                <c:formatCode>0</c:formatCode>
                <c:ptCount val="9"/>
                <c:pt idx="0">
                  <c:v>30.739003423415522</c:v>
                </c:pt>
                <c:pt idx="1">
                  <c:v>29.773543553966203</c:v>
                </c:pt>
                <c:pt idx="2">
                  <c:v>31.211694773186917</c:v>
                </c:pt>
                <c:pt idx="3">
                  <c:v>34.275407321435239</c:v>
                </c:pt>
                <c:pt idx="4">
                  <c:v>41.098238869551665</c:v>
                </c:pt>
                <c:pt idx="5">
                  <c:v>42.207228754825287</c:v>
                </c:pt>
                <c:pt idx="6">
                  <c:v>44.884697576455679</c:v>
                </c:pt>
                <c:pt idx="7">
                  <c:v>46.691428321567905</c:v>
                </c:pt>
                <c:pt idx="8">
                  <c:v>49.916735953535067</c:v>
                </c:pt>
              </c:numCache>
            </c:numRef>
          </c:val>
          <c:smooth val="0"/>
          <c:extLst>
            <c:ext xmlns:c16="http://schemas.microsoft.com/office/drawing/2014/chart" uri="{C3380CC4-5D6E-409C-BE32-E72D297353CC}">
              <c16:uniqueId val="{00000000-71B4-44F3-A73C-5EE8533607AC}"/>
            </c:ext>
          </c:extLst>
        </c:ser>
        <c:ser>
          <c:idx val="1"/>
          <c:order val="1"/>
          <c:tx>
            <c:strRef>
              <c:f>'Fig 5'!$K$3</c:f>
              <c:strCache>
                <c:ptCount val="1"/>
                <c:pt idx="0">
                  <c:v>Infractions voisines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'Fig 5'!$I$4:$I$12</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5'!$K$4:$K$12</c:f>
              <c:numCache>
                <c:formatCode>0</c:formatCode>
                <c:ptCount val="9"/>
                <c:pt idx="0">
                  <c:v>5.75059359403014</c:v>
                </c:pt>
                <c:pt idx="1">
                  <c:v>5.4128840062642034</c:v>
                </c:pt>
                <c:pt idx="2">
                  <c:v>5.5941281491767505</c:v>
                </c:pt>
                <c:pt idx="3">
                  <c:v>6.4441291078226008</c:v>
                </c:pt>
                <c:pt idx="4">
                  <c:v>8.0474218346851565</c:v>
                </c:pt>
                <c:pt idx="5">
                  <c:v>8.3019297402564565</c:v>
                </c:pt>
                <c:pt idx="6">
                  <c:v>6.9730204784320335</c:v>
                </c:pt>
                <c:pt idx="7">
                  <c:v>7.2197695703671796</c:v>
                </c:pt>
                <c:pt idx="8">
                  <c:v>7.7126165003764067</c:v>
                </c:pt>
              </c:numCache>
            </c:numRef>
          </c:val>
          <c:smooth val="0"/>
          <c:extLst>
            <c:ext xmlns:c16="http://schemas.microsoft.com/office/drawing/2014/chart" uri="{C3380CC4-5D6E-409C-BE32-E72D297353CC}">
              <c16:uniqueId val="{00000001-71B4-44F3-A73C-5EE8533607AC}"/>
            </c:ext>
          </c:extLst>
        </c:ser>
        <c:ser>
          <c:idx val="2"/>
          <c:order val="2"/>
          <c:tx>
            <c:strRef>
              <c:f>'Fig 5'!$L$3</c:f>
              <c:strCache>
                <c:ptCount val="1"/>
                <c:pt idx="0">
                  <c:v>Ensemble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b"/>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'Fig 5'!$I$4:$I$12</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5'!$L$4:$L$12</c:f>
              <c:numCache>
                <c:formatCode>0</c:formatCode>
                <c:ptCount val="9"/>
                <c:pt idx="0">
                  <c:v>24.55325414508782</c:v>
                </c:pt>
                <c:pt idx="1">
                  <c:v>23.712780791900538</c:v>
                </c:pt>
                <c:pt idx="2">
                  <c:v>24.862701320785821</c:v>
                </c:pt>
                <c:pt idx="3">
                  <c:v>27.830846783131619</c:v>
                </c:pt>
                <c:pt idx="4">
                  <c:v>34.585893769178824</c:v>
                </c:pt>
                <c:pt idx="5">
                  <c:v>36.094810802431141</c:v>
                </c:pt>
                <c:pt idx="6">
                  <c:v>38.225155647289704</c:v>
                </c:pt>
                <c:pt idx="7">
                  <c:v>39.425760314591059</c:v>
                </c:pt>
                <c:pt idx="8">
                  <c:v>42.137356838525584</c:v>
                </c:pt>
              </c:numCache>
            </c:numRef>
          </c:val>
          <c:smooth val="0"/>
          <c:extLst>
            <c:ext xmlns:c16="http://schemas.microsoft.com/office/drawing/2014/chart" uri="{C3380CC4-5D6E-409C-BE32-E72D297353CC}">
              <c16:uniqueId val="{00000002-71B4-44F3-A73C-5EE8533607AC}"/>
            </c:ext>
          </c:extLst>
        </c:ser>
        <c:dLbls>
          <c:showLegendKey val="0"/>
          <c:showVal val="0"/>
          <c:showCatName val="0"/>
          <c:showSerName val="0"/>
          <c:showPercent val="0"/>
          <c:showBubbleSize val="0"/>
        </c:dLbls>
        <c:marker val="1"/>
        <c:smooth val="0"/>
        <c:axId val="639528888"/>
        <c:axId val="639527248"/>
      </c:lineChart>
      <c:catAx>
        <c:axId val="639528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639527248"/>
        <c:crosses val="autoZero"/>
        <c:auto val="1"/>
        <c:lblAlgn val="ctr"/>
        <c:lblOffset val="100"/>
        <c:noMultiLvlLbl val="0"/>
      </c:catAx>
      <c:valAx>
        <c:axId val="63952724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63952888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 6 et 7'!$C$6</c:f>
              <c:strCache>
                <c:ptCount val="1"/>
                <c:pt idx="0">
                  <c:v>Femmes</c:v>
                </c:pt>
              </c:strCache>
            </c:strRef>
          </c:tx>
          <c:spPr>
            <a:ln w="28575" cap="rnd">
              <a:solidFill>
                <a:schemeClr val="accent1"/>
              </a:solidFill>
              <a:round/>
            </a:ln>
            <a:effectLst/>
          </c:spPr>
          <c:marker>
            <c:symbol val="none"/>
          </c:marker>
          <c:cat>
            <c:strRef>
              <c:f>'Fig 6 et 7'!$B$7:$B$20</c:f>
              <c:strCache>
                <c:ptCount val="14"/>
                <c:pt idx="0">
                  <c:v>15-17 ans</c:v>
                </c:pt>
                <c:pt idx="1">
                  <c:v>18-19 ans</c:v>
                </c:pt>
                <c:pt idx="2">
                  <c:v>20-24 ans</c:v>
                </c:pt>
                <c:pt idx="3">
                  <c:v>25-29 ans</c:v>
                </c:pt>
                <c:pt idx="4">
                  <c:v>30-34 ans</c:v>
                </c:pt>
                <c:pt idx="5">
                  <c:v>35-39 ans</c:v>
                </c:pt>
                <c:pt idx="6">
                  <c:v>40-44 ans</c:v>
                </c:pt>
                <c:pt idx="7">
                  <c:v>45-49 ans</c:v>
                </c:pt>
                <c:pt idx="8">
                  <c:v>50-54 ans</c:v>
                </c:pt>
                <c:pt idx="9">
                  <c:v>55-59 ans</c:v>
                </c:pt>
                <c:pt idx="10">
                  <c:v>60-64 ans</c:v>
                </c:pt>
                <c:pt idx="11">
                  <c:v>65-69 ans</c:v>
                </c:pt>
                <c:pt idx="12">
                  <c:v>70-74 ans</c:v>
                </c:pt>
                <c:pt idx="13">
                  <c:v>75 ans ou plus</c:v>
                </c:pt>
              </c:strCache>
            </c:strRef>
          </c:cat>
          <c:val>
            <c:numRef>
              <c:f>'Fig 6 et 7'!$C$7:$C$20</c:f>
              <c:numCache>
                <c:formatCode>0.0</c:formatCode>
                <c:ptCount val="14"/>
                <c:pt idx="0">
                  <c:v>0.69430000000000003</c:v>
                </c:pt>
                <c:pt idx="1">
                  <c:v>7.3597000000000001</c:v>
                </c:pt>
                <c:pt idx="2">
                  <c:v>9.1753</c:v>
                </c:pt>
                <c:pt idx="3">
                  <c:v>8.2571999999999992</c:v>
                </c:pt>
                <c:pt idx="4">
                  <c:v>7.0824999999999996</c:v>
                </c:pt>
                <c:pt idx="5">
                  <c:v>6.8403</c:v>
                </c:pt>
                <c:pt idx="6">
                  <c:v>7.0583999999999998</c:v>
                </c:pt>
                <c:pt idx="7">
                  <c:v>6.7495000000000003</c:v>
                </c:pt>
                <c:pt idx="8">
                  <c:v>6.3841000000000001</c:v>
                </c:pt>
                <c:pt idx="9">
                  <c:v>5.7971000000000004</c:v>
                </c:pt>
                <c:pt idx="10">
                  <c:v>5.7991999999999999</c:v>
                </c:pt>
                <c:pt idx="11">
                  <c:v>5.7732000000000001</c:v>
                </c:pt>
                <c:pt idx="12">
                  <c:v>6.0483000000000002</c:v>
                </c:pt>
                <c:pt idx="13">
                  <c:v>6.0854999999999997</c:v>
                </c:pt>
              </c:numCache>
            </c:numRef>
          </c:val>
          <c:smooth val="0"/>
          <c:extLst>
            <c:ext xmlns:c16="http://schemas.microsoft.com/office/drawing/2014/chart" uri="{C3380CC4-5D6E-409C-BE32-E72D297353CC}">
              <c16:uniqueId val="{00000000-3812-487E-B612-A64C13EBB667}"/>
            </c:ext>
          </c:extLst>
        </c:ser>
        <c:ser>
          <c:idx val="1"/>
          <c:order val="1"/>
          <c:tx>
            <c:strRef>
              <c:f>'Fig 6 et 7'!$D$6</c:f>
              <c:strCache>
                <c:ptCount val="1"/>
                <c:pt idx="0">
                  <c:v>Hommes </c:v>
                </c:pt>
              </c:strCache>
            </c:strRef>
          </c:tx>
          <c:spPr>
            <a:ln w="28575" cap="rnd">
              <a:solidFill>
                <a:schemeClr val="accent2"/>
              </a:solidFill>
              <a:round/>
            </a:ln>
            <a:effectLst/>
          </c:spPr>
          <c:marker>
            <c:symbol val="none"/>
          </c:marker>
          <c:cat>
            <c:strRef>
              <c:f>'Fig 6 et 7'!$B$7:$B$20</c:f>
              <c:strCache>
                <c:ptCount val="14"/>
                <c:pt idx="0">
                  <c:v>15-17 ans</c:v>
                </c:pt>
                <c:pt idx="1">
                  <c:v>18-19 ans</c:v>
                </c:pt>
                <c:pt idx="2">
                  <c:v>20-24 ans</c:v>
                </c:pt>
                <c:pt idx="3">
                  <c:v>25-29 ans</c:v>
                </c:pt>
                <c:pt idx="4">
                  <c:v>30-34 ans</c:v>
                </c:pt>
                <c:pt idx="5">
                  <c:v>35-39 ans</c:v>
                </c:pt>
                <c:pt idx="6">
                  <c:v>40-44 ans</c:v>
                </c:pt>
                <c:pt idx="7">
                  <c:v>45-49 ans</c:v>
                </c:pt>
                <c:pt idx="8">
                  <c:v>50-54 ans</c:v>
                </c:pt>
                <c:pt idx="9">
                  <c:v>55-59 ans</c:v>
                </c:pt>
                <c:pt idx="10">
                  <c:v>60-64 ans</c:v>
                </c:pt>
                <c:pt idx="11">
                  <c:v>65-69 ans</c:v>
                </c:pt>
                <c:pt idx="12">
                  <c:v>70-74 ans</c:v>
                </c:pt>
                <c:pt idx="13">
                  <c:v>75 ans ou plus</c:v>
                </c:pt>
              </c:strCache>
            </c:strRef>
          </c:cat>
          <c:val>
            <c:numRef>
              <c:f>'Fig 6 et 7'!$D$7:$D$20</c:f>
              <c:numCache>
                <c:formatCode>0.0</c:formatCode>
                <c:ptCount val="14"/>
                <c:pt idx="0">
                  <c:v>1.0004999999999999</c:v>
                </c:pt>
                <c:pt idx="1">
                  <c:v>7.5636999999999999</c:v>
                </c:pt>
                <c:pt idx="2">
                  <c:v>8.8127999999999993</c:v>
                </c:pt>
                <c:pt idx="3">
                  <c:v>8.4283999999999999</c:v>
                </c:pt>
                <c:pt idx="4">
                  <c:v>7.6791</c:v>
                </c:pt>
                <c:pt idx="5">
                  <c:v>7.2487000000000004</c:v>
                </c:pt>
                <c:pt idx="6">
                  <c:v>7.1909000000000001</c:v>
                </c:pt>
                <c:pt idx="7">
                  <c:v>7.3094000000000001</c:v>
                </c:pt>
                <c:pt idx="8">
                  <c:v>6.9645999999999999</c:v>
                </c:pt>
                <c:pt idx="9">
                  <c:v>6.5597000000000003</c:v>
                </c:pt>
                <c:pt idx="10">
                  <c:v>6.7</c:v>
                </c:pt>
                <c:pt idx="11">
                  <c:v>6.8475999999999999</c:v>
                </c:pt>
                <c:pt idx="12">
                  <c:v>6.8776999999999999</c:v>
                </c:pt>
                <c:pt idx="13">
                  <c:v>7.4667000000000003</c:v>
                </c:pt>
              </c:numCache>
            </c:numRef>
          </c:val>
          <c:smooth val="0"/>
          <c:extLst>
            <c:ext xmlns:c16="http://schemas.microsoft.com/office/drawing/2014/chart" uri="{C3380CC4-5D6E-409C-BE32-E72D297353CC}">
              <c16:uniqueId val="{00000001-3812-487E-B612-A64C13EBB667}"/>
            </c:ext>
          </c:extLst>
        </c:ser>
        <c:ser>
          <c:idx val="2"/>
          <c:order val="2"/>
          <c:tx>
            <c:strRef>
              <c:f>'Fig 6 et 7'!$E$6</c:f>
              <c:strCache>
                <c:ptCount val="1"/>
                <c:pt idx="0">
                  <c:v>Ensemble</c:v>
                </c:pt>
              </c:strCache>
            </c:strRef>
          </c:tx>
          <c:spPr>
            <a:ln w="28575" cap="rnd">
              <a:solidFill>
                <a:schemeClr val="accent3"/>
              </a:solidFill>
              <a:round/>
            </a:ln>
            <a:effectLst/>
          </c:spPr>
          <c:marker>
            <c:symbol val="none"/>
          </c:marker>
          <c:cat>
            <c:strRef>
              <c:f>'Fig 6 et 7'!$B$7:$B$20</c:f>
              <c:strCache>
                <c:ptCount val="14"/>
                <c:pt idx="0">
                  <c:v>15-17 ans</c:v>
                </c:pt>
                <c:pt idx="1">
                  <c:v>18-19 ans</c:v>
                </c:pt>
                <c:pt idx="2">
                  <c:v>20-24 ans</c:v>
                </c:pt>
                <c:pt idx="3">
                  <c:v>25-29 ans</c:v>
                </c:pt>
                <c:pt idx="4">
                  <c:v>30-34 ans</c:v>
                </c:pt>
                <c:pt idx="5">
                  <c:v>35-39 ans</c:v>
                </c:pt>
                <c:pt idx="6">
                  <c:v>40-44 ans</c:v>
                </c:pt>
                <c:pt idx="7">
                  <c:v>45-49 ans</c:v>
                </c:pt>
                <c:pt idx="8">
                  <c:v>50-54 ans</c:v>
                </c:pt>
                <c:pt idx="9">
                  <c:v>55-59 ans</c:v>
                </c:pt>
                <c:pt idx="10">
                  <c:v>60-64 ans</c:v>
                </c:pt>
                <c:pt idx="11">
                  <c:v>65-69 ans</c:v>
                </c:pt>
                <c:pt idx="12">
                  <c:v>70-74 ans</c:v>
                </c:pt>
                <c:pt idx="13">
                  <c:v>75 ans ou plus</c:v>
                </c:pt>
              </c:strCache>
            </c:strRef>
          </c:cat>
          <c:val>
            <c:numRef>
              <c:f>'Fig 6 et 7'!$E$7:$E$20</c:f>
              <c:numCache>
                <c:formatCode>0.0</c:formatCode>
                <c:ptCount val="14"/>
                <c:pt idx="0">
                  <c:v>0.85201065319795155</c:v>
                </c:pt>
                <c:pt idx="1">
                  <c:v>7.4651126244735249</c:v>
                </c:pt>
                <c:pt idx="2">
                  <c:v>8.9900649544753151</c:v>
                </c:pt>
                <c:pt idx="3">
                  <c:v>8.3425380939712497</c:v>
                </c:pt>
                <c:pt idx="4">
                  <c:v>7.3759344427622375</c:v>
                </c:pt>
                <c:pt idx="5">
                  <c:v>7.0389796835391163</c:v>
                </c:pt>
                <c:pt idx="6">
                  <c:v>7.1230246196952942</c:v>
                </c:pt>
                <c:pt idx="7">
                  <c:v>7.0257622551209398</c:v>
                </c:pt>
                <c:pt idx="8">
                  <c:v>6.670758958571934</c:v>
                </c:pt>
                <c:pt idx="9">
                  <c:v>6.1690831600812812</c:v>
                </c:pt>
                <c:pt idx="10">
                  <c:v>6.2320456197002096</c:v>
                </c:pt>
                <c:pt idx="11">
                  <c:v>6.2762857940847141</c:v>
                </c:pt>
                <c:pt idx="12">
                  <c:v>6.4281645091674626</c:v>
                </c:pt>
                <c:pt idx="13">
                  <c:v>6.640984777323947</c:v>
                </c:pt>
              </c:numCache>
            </c:numRef>
          </c:val>
          <c:smooth val="0"/>
          <c:extLst>
            <c:ext xmlns:c16="http://schemas.microsoft.com/office/drawing/2014/chart" uri="{C3380CC4-5D6E-409C-BE32-E72D297353CC}">
              <c16:uniqueId val="{00000002-3812-487E-B612-A64C13EBB667}"/>
            </c:ext>
          </c:extLst>
        </c:ser>
        <c:dLbls>
          <c:showLegendKey val="0"/>
          <c:showVal val="0"/>
          <c:showCatName val="0"/>
          <c:showSerName val="0"/>
          <c:showPercent val="0"/>
          <c:showBubbleSize val="0"/>
        </c:dLbls>
        <c:smooth val="0"/>
        <c:axId val="-1963757184"/>
        <c:axId val="-1963756096"/>
      </c:lineChart>
      <c:catAx>
        <c:axId val="-1963757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963756096"/>
        <c:crosses val="autoZero"/>
        <c:auto val="1"/>
        <c:lblAlgn val="ctr"/>
        <c:lblOffset val="100"/>
        <c:noMultiLvlLbl val="0"/>
      </c:catAx>
      <c:valAx>
        <c:axId val="-196375609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96375718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379215966988086E-2"/>
          <c:y val="5.2631578947368418E-2"/>
          <c:w val="0.93584305304082993"/>
          <c:h val="0.56924160795690015"/>
        </c:manualLayout>
      </c:layout>
      <c:lineChart>
        <c:grouping val="standard"/>
        <c:varyColors val="0"/>
        <c:ser>
          <c:idx val="0"/>
          <c:order val="0"/>
          <c:tx>
            <c:strRef>
              <c:f>'Fig 6 et 7'!$F$6</c:f>
              <c:strCache>
                <c:ptCount val="1"/>
                <c:pt idx="0">
                  <c:v>Femmes</c:v>
                </c:pt>
              </c:strCache>
            </c:strRef>
          </c:tx>
          <c:spPr>
            <a:ln w="28575" cap="rnd">
              <a:solidFill>
                <a:schemeClr val="accent1"/>
              </a:solidFill>
              <a:round/>
            </a:ln>
            <a:effectLst/>
          </c:spPr>
          <c:marker>
            <c:symbol val="none"/>
          </c:marker>
          <c:cat>
            <c:strRef>
              <c:f>'Fig 6 et 7'!$B$7:$B$20</c:f>
              <c:strCache>
                <c:ptCount val="14"/>
                <c:pt idx="0">
                  <c:v>15-17 ans</c:v>
                </c:pt>
                <c:pt idx="1">
                  <c:v>18-19 ans</c:v>
                </c:pt>
                <c:pt idx="2">
                  <c:v>20-24 ans</c:v>
                </c:pt>
                <c:pt idx="3">
                  <c:v>25-29 ans</c:v>
                </c:pt>
                <c:pt idx="4">
                  <c:v>30-34 ans</c:v>
                </c:pt>
                <c:pt idx="5">
                  <c:v>35-39 ans</c:v>
                </c:pt>
                <c:pt idx="6">
                  <c:v>40-44 ans</c:v>
                </c:pt>
                <c:pt idx="7">
                  <c:v>45-49 ans</c:v>
                </c:pt>
                <c:pt idx="8">
                  <c:v>50-54 ans</c:v>
                </c:pt>
                <c:pt idx="9">
                  <c:v>55-59 ans</c:v>
                </c:pt>
                <c:pt idx="10">
                  <c:v>60-64 ans</c:v>
                </c:pt>
                <c:pt idx="11">
                  <c:v>65-69 ans</c:v>
                </c:pt>
                <c:pt idx="12">
                  <c:v>70-74 ans</c:v>
                </c:pt>
                <c:pt idx="13">
                  <c:v>75 ans ou plus</c:v>
                </c:pt>
              </c:strCache>
            </c:strRef>
          </c:cat>
          <c:val>
            <c:numRef>
              <c:f>'Fig 6 et 7'!$F$7:$F$20</c:f>
              <c:numCache>
                <c:formatCode>0.0</c:formatCode>
                <c:ptCount val="14"/>
                <c:pt idx="0">
                  <c:v>0.1817</c:v>
                </c:pt>
                <c:pt idx="1">
                  <c:v>0.95189999999999997</c:v>
                </c:pt>
                <c:pt idx="2">
                  <c:v>1.2624</c:v>
                </c:pt>
                <c:pt idx="3">
                  <c:v>1.2545999999999999</c:v>
                </c:pt>
                <c:pt idx="4">
                  <c:v>1.2484</c:v>
                </c:pt>
                <c:pt idx="5">
                  <c:v>1.3010999999999999</c:v>
                </c:pt>
                <c:pt idx="6">
                  <c:v>1.1809000000000001</c:v>
                </c:pt>
                <c:pt idx="7">
                  <c:v>1.1293</c:v>
                </c:pt>
                <c:pt idx="8">
                  <c:v>1.046</c:v>
                </c:pt>
                <c:pt idx="9">
                  <c:v>0.86870000000000003</c:v>
                </c:pt>
                <c:pt idx="10">
                  <c:v>0.75209999999999999</c:v>
                </c:pt>
                <c:pt idx="11">
                  <c:v>0.64490000000000003</c:v>
                </c:pt>
                <c:pt idx="12">
                  <c:v>0.6774</c:v>
                </c:pt>
                <c:pt idx="13">
                  <c:v>1.0868</c:v>
                </c:pt>
              </c:numCache>
            </c:numRef>
          </c:val>
          <c:smooth val="0"/>
          <c:extLst>
            <c:ext xmlns:c16="http://schemas.microsoft.com/office/drawing/2014/chart" uri="{C3380CC4-5D6E-409C-BE32-E72D297353CC}">
              <c16:uniqueId val="{00000000-047C-475C-8884-745F34DB5966}"/>
            </c:ext>
          </c:extLst>
        </c:ser>
        <c:ser>
          <c:idx val="1"/>
          <c:order val="1"/>
          <c:tx>
            <c:strRef>
              <c:f>'Fig 6 et 7'!$G$6</c:f>
              <c:strCache>
                <c:ptCount val="1"/>
                <c:pt idx="0">
                  <c:v>Hommes </c:v>
                </c:pt>
              </c:strCache>
            </c:strRef>
          </c:tx>
          <c:spPr>
            <a:ln w="28575" cap="rnd">
              <a:solidFill>
                <a:schemeClr val="accent2"/>
              </a:solidFill>
              <a:round/>
            </a:ln>
            <a:effectLst/>
          </c:spPr>
          <c:marker>
            <c:symbol val="none"/>
          </c:marker>
          <c:cat>
            <c:strRef>
              <c:f>'Fig 6 et 7'!$B$7:$B$20</c:f>
              <c:strCache>
                <c:ptCount val="14"/>
                <c:pt idx="0">
                  <c:v>15-17 ans</c:v>
                </c:pt>
                <c:pt idx="1">
                  <c:v>18-19 ans</c:v>
                </c:pt>
                <c:pt idx="2">
                  <c:v>20-24 ans</c:v>
                </c:pt>
                <c:pt idx="3">
                  <c:v>25-29 ans</c:v>
                </c:pt>
                <c:pt idx="4">
                  <c:v>30-34 ans</c:v>
                </c:pt>
                <c:pt idx="5">
                  <c:v>35-39 ans</c:v>
                </c:pt>
                <c:pt idx="6">
                  <c:v>40-44 ans</c:v>
                </c:pt>
                <c:pt idx="7">
                  <c:v>45-49 ans</c:v>
                </c:pt>
                <c:pt idx="8">
                  <c:v>50-54 ans</c:v>
                </c:pt>
                <c:pt idx="9">
                  <c:v>55-59 ans</c:v>
                </c:pt>
                <c:pt idx="10">
                  <c:v>60-64 ans</c:v>
                </c:pt>
                <c:pt idx="11">
                  <c:v>65-69 ans</c:v>
                </c:pt>
                <c:pt idx="12">
                  <c:v>70-74 ans</c:v>
                </c:pt>
                <c:pt idx="13">
                  <c:v>75 ans ou plus</c:v>
                </c:pt>
              </c:strCache>
            </c:strRef>
          </c:cat>
          <c:val>
            <c:numRef>
              <c:f>'Fig 6 et 7'!$G$7:$G$20</c:f>
              <c:numCache>
                <c:formatCode>0.0</c:formatCode>
                <c:ptCount val="14"/>
                <c:pt idx="0">
                  <c:v>0.20979999999999999</c:v>
                </c:pt>
                <c:pt idx="1">
                  <c:v>1.0319</c:v>
                </c:pt>
                <c:pt idx="2">
                  <c:v>1.3131999999999999</c:v>
                </c:pt>
                <c:pt idx="3">
                  <c:v>1.4464999999999999</c:v>
                </c:pt>
                <c:pt idx="4">
                  <c:v>1.6060000000000001</c:v>
                </c:pt>
                <c:pt idx="5">
                  <c:v>1.7054</c:v>
                </c:pt>
                <c:pt idx="6">
                  <c:v>1.6649</c:v>
                </c:pt>
                <c:pt idx="7">
                  <c:v>1.585</c:v>
                </c:pt>
                <c:pt idx="8">
                  <c:v>1.4733000000000001</c:v>
                </c:pt>
                <c:pt idx="9">
                  <c:v>1.2628999999999999</c:v>
                </c:pt>
                <c:pt idx="10">
                  <c:v>1.0899000000000001</c:v>
                </c:pt>
                <c:pt idx="11">
                  <c:v>0.96579999999999999</c:v>
                </c:pt>
                <c:pt idx="12">
                  <c:v>0.88859999999999995</c:v>
                </c:pt>
                <c:pt idx="13">
                  <c:v>1.1539999999999999</c:v>
                </c:pt>
              </c:numCache>
            </c:numRef>
          </c:val>
          <c:smooth val="0"/>
          <c:extLst>
            <c:ext xmlns:c16="http://schemas.microsoft.com/office/drawing/2014/chart" uri="{C3380CC4-5D6E-409C-BE32-E72D297353CC}">
              <c16:uniqueId val="{00000001-047C-475C-8884-745F34DB5966}"/>
            </c:ext>
          </c:extLst>
        </c:ser>
        <c:ser>
          <c:idx val="2"/>
          <c:order val="2"/>
          <c:tx>
            <c:strRef>
              <c:f>'Fig 6 et 7'!$H$6</c:f>
              <c:strCache>
                <c:ptCount val="1"/>
                <c:pt idx="0">
                  <c:v>Ensemble</c:v>
                </c:pt>
              </c:strCache>
            </c:strRef>
          </c:tx>
          <c:spPr>
            <a:ln w="28575" cap="rnd">
              <a:solidFill>
                <a:schemeClr val="accent3"/>
              </a:solidFill>
              <a:round/>
            </a:ln>
            <a:effectLst/>
          </c:spPr>
          <c:marker>
            <c:symbol val="none"/>
          </c:marker>
          <c:cat>
            <c:strRef>
              <c:f>'Fig 6 et 7'!$B$7:$B$20</c:f>
              <c:strCache>
                <c:ptCount val="14"/>
                <c:pt idx="0">
                  <c:v>15-17 ans</c:v>
                </c:pt>
                <c:pt idx="1">
                  <c:v>18-19 ans</c:v>
                </c:pt>
                <c:pt idx="2">
                  <c:v>20-24 ans</c:v>
                </c:pt>
                <c:pt idx="3">
                  <c:v>25-29 ans</c:v>
                </c:pt>
                <c:pt idx="4">
                  <c:v>30-34 ans</c:v>
                </c:pt>
                <c:pt idx="5">
                  <c:v>35-39 ans</c:v>
                </c:pt>
                <c:pt idx="6">
                  <c:v>40-44 ans</c:v>
                </c:pt>
                <c:pt idx="7">
                  <c:v>45-49 ans</c:v>
                </c:pt>
                <c:pt idx="8">
                  <c:v>50-54 ans</c:v>
                </c:pt>
                <c:pt idx="9">
                  <c:v>55-59 ans</c:v>
                </c:pt>
                <c:pt idx="10">
                  <c:v>60-64 ans</c:v>
                </c:pt>
                <c:pt idx="11">
                  <c:v>65-69 ans</c:v>
                </c:pt>
                <c:pt idx="12">
                  <c:v>70-74 ans</c:v>
                </c:pt>
                <c:pt idx="13">
                  <c:v>75 ans ou plus</c:v>
                </c:pt>
              </c:strCache>
            </c:strRef>
          </c:cat>
          <c:val>
            <c:numRef>
              <c:f>'Fig 6 et 7'!$H$7:$H$20</c:f>
              <c:numCache>
                <c:formatCode>0.0</c:formatCode>
                <c:ptCount val="14"/>
                <c:pt idx="0">
                  <c:v>0.19614633742686652</c:v>
                </c:pt>
                <c:pt idx="1">
                  <c:v>0.99326904275495409</c:v>
                </c:pt>
                <c:pt idx="2">
                  <c:v>1.2883344509165529</c:v>
                </c:pt>
                <c:pt idx="3">
                  <c:v>1.3502663942709181</c:v>
                </c:pt>
                <c:pt idx="4">
                  <c:v>1.4243149489728117</c:v>
                </c:pt>
                <c:pt idx="5">
                  <c:v>1.4978055735323625</c:v>
                </c:pt>
                <c:pt idx="6">
                  <c:v>1.4168961227499648</c:v>
                </c:pt>
                <c:pt idx="7">
                  <c:v>1.3541543417211379</c:v>
                </c:pt>
                <c:pt idx="8">
                  <c:v>1.2569916719068861</c:v>
                </c:pt>
                <c:pt idx="9">
                  <c:v>1.0609711692322428</c:v>
                </c:pt>
                <c:pt idx="10">
                  <c:v>0.91439313930616406</c:v>
                </c:pt>
                <c:pt idx="11">
                  <c:v>0.79515560477866642</c:v>
                </c:pt>
                <c:pt idx="12">
                  <c:v>0.77413463001109817</c:v>
                </c:pt>
                <c:pt idx="13">
                  <c:v>1.113820022726713</c:v>
                </c:pt>
              </c:numCache>
            </c:numRef>
          </c:val>
          <c:smooth val="0"/>
          <c:extLst>
            <c:ext xmlns:c16="http://schemas.microsoft.com/office/drawing/2014/chart" uri="{C3380CC4-5D6E-409C-BE32-E72D297353CC}">
              <c16:uniqueId val="{00000002-047C-475C-8884-745F34DB5966}"/>
            </c:ext>
          </c:extLst>
        </c:ser>
        <c:dLbls>
          <c:showLegendKey val="0"/>
          <c:showVal val="0"/>
          <c:showCatName val="0"/>
          <c:showSerName val="0"/>
          <c:showPercent val="0"/>
          <c:showBubbleSize val="0"/>
        </c:dLbls>
        <c:smooth val="0"/>
        <c:axId val="-369346784"/>
        <c:axId val="-369346240"/>
      </c:lineChart>
      <c:catAx>
        <c:axId val="-369346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69346240"/>
        <c:crosses val="autoZero"/>
        <c:auto val="1"/>
        <c:lblAlgn val="ctr"/>
        <c:lblOffset val="100"/>
        <c:noMultiLvlLbl val="0"/>
      </c:catAx>
      <c:valAx>
        <c:axId val="-369346240"/>
        <c:scaling>
          <c:orientation val="minMax"/>
          <c:max val="3"/>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69346784"/>
        <c:crosses val="autoZero"/>
        <c:crossBetween val="between"/>
        <c:majorUnit val="1"/>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986-4B2F-A0D8-CA4226EDD8F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986-4B2F-A0D8-CA4226EDD8F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986-4B2F-A0D8-CA4226EDD8F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986-4B2F-A0D8-CA4226EDD8F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986-4B2F-A0D8-CA4226EDD8F7}"/>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3986-4B2F-A0D8-CA4226EDD8F7}"/>
              </c:ext>
            </c:extLst>
          </c:dPt>
          <c:dLbls>
            <c:dLbl>
              <c:idx val="0"/>
              <c:layout>
                <c:manualLayout>
                  <c:x val="0.10414206036745406"/>
                  <c:y val="-6.0167322834645667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3986-4B2F-A0D8-CA4226EDD8F7}"/>
                </c:ext>
              </c:extLst>
            </c:dLbl>
            <c:dLbl>
              <c:idx val="1"/>
              <c:layout>
                <c:manualLayout>
                  <c:x val="-4.338998250218723E-2"/>
                  <c:y val="1.7548483522892962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3986-4B2F-A0D8-CA4226EDD8F7}"/>
                </c:ext>
              </c:extLst>
            </c:dLbl>
            <c:dLbl>
              <c:idx val="3"/>
              <c:layout>
                <c:manualLayout>
                  <c:x val="1.2545408322434335E-2"/>
                  <c:y val="8.0858874287900609E-4"/>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3986-4B2F-A0D8-CA4226EDD8F7}"/>
                </c:ext>
              </c:extLst>
            </c:dLbl>
            <c:dLbl>
              <c:idx val="5"/>
              <c:layout>
                <c:manualLayout>
                  <c:x val="4.8751640419947506E-2"/>
                  <c:y val="-3.1251822688830562E-3"/>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3986-4B2F-A0D8-CA4226EDD8F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'Fig 8'!$B$4:$G$4</c:f>
              <c:strCache>
                <c:ptCount val="6"/>
                <c:pt idx="0">
                  <c:v>France</c:v>
                </c:pt>
                <c:pt idx="1">
                  <c:v>UE27 hors France</c:v>
                </c:pt>
                <c:pt idx="2">
                  <c:v>Europe hors UE27</c:v>
                </c:pt>
                <c:pt idx="3">
                  <c:v>Afrique</c:v>
                </c:pt>
                <c:pt idx="4">
                  <c:v>Asie</c:v>
                </c:pt>
                <c:pt idx="5">
                  <c:v>Amérique et Océanie </c:v>
                </c:pt>
              </c:strCache>
            </c:strRef>
          </c:cat>
          <c:val>
            <c:numRef>
              <c:f>'Fig 8'!$B$5:$G$5</c:f>
              <c:numCache>
                <c:formatCode>0</c:formatCode>
                <c:ptCount val="6"/>
                <c:pt idx="0">
                  <c:v>92.546399683723507</c:v>
                </c:pt>
                <c:pt idx="1">
                  <c:v>2.0071803310218082</c:v>
                </c:pt>
                <c:pt idx="2">
                  <c:v>0.48109286347754543</c:v>
                </c:pt>
                <c:pt idx="3">
                  <c:v>3.5303294190556582</c:v>
                </c:pt>
                <c:pt idx="4">
                  <c:v>0.93306905726100298</c:v>
                </c:pt>
                <c:pt idx="5">
                  <c:v>0.50192864546047078</c:v>
                </c:pt>
              </c:numCache>
            </c:numRef>
          </c:val>
          <c:extLst>
            <c:ext xmlns:c16="http://schemas.microsoft.com/office/drawing/2014/chart" uri="{C3380CC4-5D6E-409C-BE32-E72D297353CC}">
              <c16:uniqueId val="{0000000C-3986-4B2F-A0D8-CA4226EDD8F7}"/>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267489711934158E-2"/>
          <c:y val="3.0576789437109102E-2"/>
          <c:w val="0.7604355011179158"/>
          <c:h val="0.53423560762340427"/>
        </c:manualLayout>
      </c:layout>
      <c:barChart>
        <c:barDir val="col"/>
        <c:grouping val="clustered"/>
        <c:varyColors val="0"/>
        <c:ser>
          <c:idx val="0"/>
          <c:order val="0"/>
          <c:tx>
            <c:strRef>
              <c:f>'Fig 9'!$D$4</c:f>
              <c:strCache>
                <c:ptCount val="1"/>
                <c:pt idx="0">
                  <c:v>France</c:v>
                </c:pt>
              </c:strCache>
            </c:strRef>
          </c:tx>
          <c:spPr>
            <a:solidFill>
              <a:schemeClr val="accent1"/>
            </a:solidFill>
            <a:ln>
              <a:noFill/>
            </a:ln>
            <a:effectLst/>
          </c:spPr>
          <c:invertIfNegative val="0"/>
          <c:dLbls>
            <c:dLbl>
              <c:idx val="6"/>
              <c:layout>
                <c:manualLayout>
                  <c:x val="-4.6948356807512597E-3"/>
                  <c:y val="8.0321285140562242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7789-4698-9CF2-05DF0443DBD6}"/>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'Fig 9'!$B$5:$B$14</c:f>
              <c:strCache>
                <c:ptCount val="10"/>
                <c:pt idx="0">
                  <c:v>Hors unité urbaine</c:v>
                </c:pt>
                <c:pt idx="1">
                  <c:v>de 2 000 à 5 000 habitants</c:v>
                </c:pt>
                <c:pt idx="2">
                  <c:v>de 5 000 à 10 000 habitants</c:v>
                </c:pt>
                <c:pt idx="3">
                  <c:v>de 10 000 à 20 000 habitants</c:v>
                </c:pt>
                <c:pt idx="4">
                  <c:v>de 20 000 à 50 000 habitants</c:v>
                </c:pt>
                <c:pt idx="5">
                  <c:v>de 50 000 à 100 000 habitants</c:v>
                </c:pt>
                <c:pt idx="6">
                  <c:v>de 100 000 à 200 000 habitants</c:v>
                </c:pt>
                <c:pt idx="7">
                  <c:v>de 200 000 à 2 000 000 habitants</c:v>
                </c:pt>
                <c:pt idx="8">
                  <c:v>Unité urbaine de Paris</c:v>
                </c:pt>
                <c:pt idx="9">
                  <c:v>France</c:v>
                </c:pt>
              </c:strCache>
            </c:strRef>
          </c:cat>
          <c:val>
            <c:numRef>
              <c:f>'Fig 9'!$D$5:$D$14</c:f>
              <c:numCache>
                <c:formatCode>0.0</c:formatCode>
                <c:ptCount val="10"/>
                <c:pt idx="0">
                  <c:v>4.9885827429647822</c:v>
                </c:pt>
                <c:pt idx="1">
                  <c:v>5.4120435471439112</c:v>
                </c:pt>
                <c:pt idx="2">
                  <c:v>5.6260194303363811</c:v>
                </c:pt>
                <c:pt idx="3">
                  <c:v>5.8277477515351048</c:v>
                </c:pt>
                <c:pt idx="4">
                  <c:v>5.3580927466954256</c:v>
                </c:pt>
                <c:pt idx="5">
                  <c:v>5.8922829115674151</c:v>
                </c:pt>
                <c:pt idx="6">
                  <c:v>5.4389798907416598</c:v>
                </c:pt>
                <c:pt idx="7">
                  <c:v>6.7308734295482582</c:v>
                </c:pt>
                <c:pt idx="8">
                  <c:v>7.6705298766622434</c:v>
                </c:pt>
                <c:pt idx="9">
                  <c:v>6.0958649348882039</c:v>
                </c:pt>
              </c:numCache>
            </c:numRef>
          </c:val>
          <c:extLst>
            <c:ext xmlns:c16="http://schemas.microsoft.com/office/drawing/2014/chart" uri="{C3380CC4-5D6E-409C-BE32-E72D297353CC}">
              <c16:uniqueId val="{00000000-5675-4FC1-BC0E-9DE3E7B48CEF}"/>
            </c:ext>
          </c:extLst>
        </c:ser>
        <c:dLbls>
          <c:showLegendKey val="0"/>
          <c:showVal val="0"/>
          <c:showCatName val="0"/>
          <c:showSerName val="0"/>
          <c:showPercent val="0"/>
          <c:showBubbleSize val="0"/>
        </c:dLbls>
        <c:gapWidth val="70"/>
        <c:overlap val="-27"/>
        <c:axId val="-369345696"/>
        <c:axId val="-369344064"/>
      </c:barChart>
      <c:lineChart>
        <c:grouping val="standard"/>
        <c:varyColors val="0"/>
        <c:ser>
          <c:idx val="1"/>
          <c:order val="1"/>
          <c:tx>
            <c:strRef>
              <c:f>'Fig 9'!$E$4</c:f>
              <c:strCache>
                <c:ptCount val="1"/>
                <c:pt idx="0">
                  <c:v>France métropolitaine</c:v>
                </c:pt>
              </c:strCache>
            </c:strRef>
          </c:tx>
          <c:spPr>
            <a:ln w="28575" cap="rnd">
              <a:noFill/>
              <a:round/>
            </a:ln>
            <a:effectLst/>
          </c:spPr>
          <c:marker>
            <c:symbol val="circle"/>
            <c:size val="7"/>
            <c:spPr>
              <a:solidFill>
                <a:schemeClr val="accent2"/>
              </a:solidFill>
              <a:ln w="9525">
                <a:solidFill>
                  <a:schemeClr val="accent2"/>
                </a:solidFill>
              </a:ln>
              <a:effectLst/>
            </c:spPr>
          </c:marker>
          <c:cat>
            <c:strRef>
              <c:f>'Fig 9'!$B$5:$B$14</c:f>
              <c:strCache>
                <c:ptCount val="10"/>
                <c:pt idx="0">
                  <c:v>Hors unité urbaine</c:v>
                </c:pt>
                <c:pt idx="1">
                  <c:v>de 2 000 à 5 000 habitants</c:v>
                </c:pt>
                <c:pt idx="2">
                  <c:v>de 5 000 à 10 000 habitants</c:v>
                </c:pt>
                <c:pt idx="3">
                  <c:v>de 10 000 à 20 000 habitants</c:v>
                </c:pt>
                <c:pt idx="4">
                  <c:v>de 20 000 à 50 000 habitants</c:v>
                </c:pt>
                <c:pt idx="5">
                  <c:v>de 50 000 à 100 000 habitants</c:v>
                </c:pt>
                <c:pt idx="6">
                  <c:v>de 100 000 à 200 000 habitants</c:v>
                </c:pt>
                <c:pt idx="7">
                  <c:v>de 200 000 à 2 000 000 habitants</c:v>
                </c:pt>
                <c:pt idx="8">
                  <c:v>Unité urbaine de Paris</c:v>
                </c:pt>
                <c:pt idx="9">
                  <c:v>France</c:v>
                </c:pt>
              </c:strCache>
            </c:strRef>
          </c:cat>
          <c:val>
            <c:numRef>
              <c:f>'Fig 9'!$E$5:$E$14</c:f>
              <c:numCache>
                <c:formatCode>0.0</c:formatCode>
                <c:ptCount val="10"/>
                <c:pt idx="0">
                  <c:v>5.0063042562520499</c:v>
                </c:pt>
                <c:pt idx="1">
                  <c:v>5.4245940460382478</c:v>
                </c:pt>
                <c:pt idx="2">
                  <c:v>5.7068504759587677</c:v>
                </c:pt>
                <c:pt idx="3">
                  <c:v>5.9977943771858868</c:v>
                </c:pt>
                <c:pt idx="4">
                  <c:v>5.5615777002933067</c:v>
                </c:pt>
                <c:pt idx="5">
                  <c:v>6.0089374287649351</c:v>
                </c:pt>
                <c:pt idx="6">
                  <c:v>6.0367225005489189</c:v>
                </c:pt>
                <c:pt idx="7">
                  <c:v>6.7947638530741088</c:v>
                </c:pt>
                <c:pt idx="9">
                  <c:v>6.1913467971716845</c:v>
                </c:pt>
              </c:numCache>
            </c:numRef>
          </c:val>
          <c:smooth val="0"/>
          <c:extLst>
            <c:ext xmlns:c16="http://schemas.microsoft.com/office/drawing/2014/chart" uri="{C3380CC4-5D6E-409C-BE32-E72D297353CC}">
              <c16:uniqueId val="{00000001-5675-4FC1-BC0E-9DE3E7B48CEF}"/>
            </c:ext>
          </c:extLst>
        </c:ser>
        <c:dLbls>
          <c:showLegendKey val="0"/>
          <c:showVal val="0"/>
          <c:showCatName val="0"/>
          <c:showSerName val="0"/>
          <c:showPercent val="0"/>
          <c:showBubbleSize val="0"/>
        </c:dLbls>
        <c:marker val="1"/>
        <c:smooth val="0"/>
        <c:axId val="-369345152"/>
        <c:axId val="-369347328"/>
      </c:lineChart>
      <c:catAx>
        <c:axId val="-369345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69344064"/>
        <c:crosses val="autoZero"/>
        <c:auto val="1"/>
        <c:lblAlgn val="ctr"/>
        <c:lblOffset val="100"/>
        <c:noMultiLvlLbl val="0"/>
      </c:catAx>
      <c:valAx>
        <c:axId val="-369344064"/>
        <c:scaling>
          <c:orientation val="minMax"/>
        </c:scaling>
        <c:delete val="1"/>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crossAx val="-369345696"/>
        <c:crosses val="autoZero"/>
        <c:crossBetween val="between"/>
      </c:valAx>
      <c:valAx>
        <c:axId val="-369347328"/>
        <c:scaling>
          <c:orientation val="minMax"/>
        </c:scaling>
        <c:delete val="0"/>
        <c:axPos val="r"/>
        <c:numFmt formatCode="0.0" sourceLinked="1"/>
        <c:majorTickMark val="out"/>
        <c:minorTickMark val="none"/>
        <c:tickLblPos val="nextTo"/>
        <c:spPr>
          <a:noFill/>
          <a:ln>
            <a:noFill/>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69345152"/>
        <c:crosses val="max"/>
        <c:crossBetween val="between"/>
      </c:valAx>
      <c:catAx>
        <c:axId val="-369345152"/>
        <c:scaling>
          <c:orientation val="minMax"/>
        </c:scaling>
        <c:delete val="1"/>
        <c:axPos val="b"/>
        <c:numFmt formatCode="General" sourceLinked="1"/>
        <c:majorTickMark val="out"/>
        <c:minorTickMark val="none"/>
        <c:tickLblPos val="nextTo"/>
        <c:crossAx val="-369347328"/>
        <c:crosses val="autoZero"/>
        <c:auto val="1"/>
        <c:lblAlgn val="ctr"/>
        <c:lblOffset val="100"/>
        <c:noMultiLvlLbl val="0"/>
      </c:catAx>
      <c:spPr>
        <a:noFill/>
        <a:ln>
          <a:noFill/>
        </a:ln>
        <a:effectLst/>
      </c:spPr>
    </c:plotArea>
    <c:legend>
      <c:legendPos val="b"/>
      <c:layout>
        <c:manualLayout>
          <c:xMode val="edge"/>
          <c:yMode val="edge"/>
          <c:x val="0.88252713781147729"/>
          <c:y val="0.21368973423144899"/>
          <c:w val="8.2682025857878871E-2"/>
          <c:h val="0.48054237139745998"/>
        </c:manualLayout>
      </c:layout>
      <c:overlay val="0"/>
      <c:spPr>
        <a:noFill/>
        <a:ln>
          <a:noFill/>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0</xdr:col>
      <xdr:colOff>236069</xdr:colOff>
      <xdr:row>17</xdr:row>
      <xdr:rowOff>148197</xdr:rowOff>
    </xdr:from>
    <xdr:to>
      <xdr:col>6</xdr:col>
      <xdr:colOff>331319</xdr:colOff>
      <xdr:row>33</xdr:row>
      <xdr:rowOff>133911</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19049</xdr:colOff>
      <xdr:row>16</xdr:row>
      <xdr:rowOff>23812</xdr:rowOff>
    </xdr:from>
    <xdr:to>
      <xdr:col>4</xdr:col>
      <xdr:colOff>1457324</xdr:colOff>
      <xdr:row>30</xdr:row>
      <xdr:rowOff>100012</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704850</xdr:colOff>
      <xdr:row>3</xdr:row>
      <xdr:rowOff>0</xdr:rowOff>
    </xdr:from>
    <xdr:to>
      <xdr:col>13</xdr:col>
      <xdr:colOff>673100</xdr:colOff>
      <xdr:row>13</xdr:row>
      <xdr:rowOff>76200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11</xdr:col>
      <xdr:colOff>750885</xdr:colOff>
      <xdr:row>2</xdr:row>
      <xdr:rowOff>189982</xdr:rowOff>
    </xdr:from>
    <xdr:to>
      <xdr:col>15</xdr:col>
      <xdr:colOff>494442</xdr:colOff>
      <xdr:row>22</xdr:row>
      <xdr:rowOff>127000</xdr:rowOff>
    </xdr:to>
    <xdr:graphicFrame macro="">
      <xdr:nvGraphicFramePr>
        <xdr:cNvPr id="4" name="Graphique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739774</xdr:colOff>
      <xdr:row>2</xdr:row>
      <xdr:rowOff>34925</xdr:rowOff>
    </xdr:from>
    <xdr:to>
      <xdr:col>7</xdr:col>
      <xdr:colOff>654049</xdr:colOff>
      <xdr:row>12</xdr:row>
      <xdr:rowOff>15875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12</xdr:col>
      <xdr:colOff>569910</xdr:colOff>
      <xdr:row>1</xdr:row>
      <xdr:rowOff>79375</xdr:rowOff>
    </xdr:from>
    <xdr:to>
      <xdr:col>22</xdr:col>
      <xdr:colOff>139700</xdr:colOff>
      <xdr:row>13</xdr:row>
      <xdr:rowOff>161925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736600</xdr:colOff>
      <xdr:row>17</xdr:row>
      <xdr:rowOff>139699</xdr:rowOff>
    </xdr:from>
    <xdr:to>
      <xdr:col>21</xdr:col>
      <xdr:colOff>660400</xdr:colOff>
      <xdr:row>33</xdr:row>
      <xdr:rowOff>171450</xdr:rowOff>
    </xdr:to>
    <xdr:graphicFrame macro="">
      <xdr:nvGraphicFramePr>
        <xdr:cNvPr id="4" name="Graphique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80962</xdr:colOff>
      <xdr:row>9</xdr:row>
      <xdr:rowOff>223836</xdr:rowOff>
    </xdr:from>
    <xdr:to>
      <xdr:col>6</xdr:col>
      <xdr:colOff>638175</xdr:colOff>
      <xdr:row>25</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174625</xdr:colOff>
      <xdr:row>19</xdr:row>
      <xdr:rowOff>158749</xdr:rowOff>
    </xdr:from>
    <xdr:to>
      <xdr:col>2</xdr:col>
      <xdr:colOff>784225</xdr:colOff>
      <xdr:row>41</xdr:row>
      <xdr:rowOff>53975</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hème Office">
  <a:themeElements>
    <a:clrScheme name="Personnalisé 2">
      <a:dk1>
        <a:sysClr val="windowText" lastClr="000000"/>
      </a:dk1>
      <a:lt1>
        <a:sysClr val="window" lastClr="FFFFFF"/>
      </a:lt1>
      <a:dk2>
        <a:srgbClr val="2F4077"/>
      </a:dk2>
      <a:lt2>
        <a:srgbClr val="2B7758"/>
      </a:lt2>
      <a:accent1>
        <a:srgbClr val="465F9D"/>
      </a:accent1>
      <a:accent2>
        <a:srgbClr val="FFCA00"/>
      </a:accent2>
      <a:accent3>
        <a:srgbClr val="AEA397"/>
      </a:accent3>
      <a:accent4>
        <a:srgbClr val="C3992A"/>
      </a:accent4>
      <a:accent5>
        <a:srgbClr val="34CB6A"/>
      </a:accent5>
      <a:accent6>
        <a:srgbClr val="2B7758"/>
      </a:accent6>
      <a:hlink>
        <a:srgbClr val="000000"/>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7"/>
  <sheetViews>
    <sheetView zoomScale="85" zoomScaleNormal="85" workbookViewId="0">
      <selection activeCell="K10" sqref="K10"/>
    </sheetView>
  </sheetViews>
  <sheetFormatPr baseColWidth="10" defaultColWidth="10.81640625" defaultRowHeight="14.5" x14ac:dyDescent="0.35"/>
  <cols>
    <col min="1" max="1" width="3.81640625" style="1" customWidth="1"/>
    <col min="2" max="5" width="19.81640625" style="1" customWidth="1"/>
    <col min="6" max="16384" width="10.81640625" style="1"/>
  </cols>
  <sheetData>
    <row r="2" spans="2:8" x14ac:dyDescent="0.35">
      <c r="B2" s="63" t="s">
        <v>105</v>
      </c>
    </row>
    <row r="4" spans="2:8" ht="57.5" customHeight="1" x14ac:dyDescent="0.35">
      <c r="B4" s="52"/>
      <c r="C4" s="51" t="s">
        <v>0</v>
      </c>
      <c r="D4" s="51" t="s">
        <v>1</v>
      </c>
      <c r="E4" s="6" t="s">
        <v>2</v>
      </c>
      <c r="G4" s="64"/>
    </row>
    <row r="5" spans="2:8" x14ac:dyDescent="0.35">
      <c r="B5" s="5">
        <v>2016</v>
      </c>
      <c r="C5" s="52">
        <v>250900</v>
      </c>
      <c r="D5" s="6">
        <v>82500</v>
      </c>
      <c r="E5" s="6">
        <v>333500</v>
      </c>
      <c r="H5" s="41"/>
    </row>
    <row r="6" spans="2:8" ht="15.5" x14ac:dyDescent="0.35">
      <c r="B6" s="5">
        <v>2017</v>
      </c>
      <c r="C6" s="44">
        <v>256400</v>
      </c>
      <c r="D6" s="6">
        <v>84900</v>
      </c>
      <c r="E6" s="6">
        <v>341400</v>
      </c>
      <c r="H6" s="41"/>
    </row>
    <row r="7" spans="2:8" ht="15.5" x14ac:dyDescent="0.35">
      <c r="B7" s="5">
        <v>2018</v>
      </c>
      <c r="C7" s="44">
        <v>260100</v>
      </c>
      <c r="D7" s="6">
        <v>85700</v>
      </c>
      <c r="E7" s="6">
        <v>345800</v>
      </c>
      <c r="H7" s="41"/>
    </row>
    <row r="8" spans="2:8" ht="15.5" x14ac:dyDescent="0.35">
      <c r="B8" s="5">
        <v>2019</v>
      </c>
      <c r="C8" s="44">
        <v>294700</v>
      </c>
      <c r="D8" s="6">
        <v>88800</v>
      </c>
      <c r="E8" s="6">
        <v>383500</v>
      </c>
      <c r="H8" s="41"/>
    </row>
    <row r="9" spans="2:8" ht="15.5" x14ac:dyDescent="0.35">
      <c r="B9" s="5">
        <v>2020</v>
      </c>
      <c r="C9" s="44">
        <v>308000</v>
      </c>
      <c r="D9" s="6">
        <v>75600</v>
      </c>
      <c r="E9" s="6">
        <v>383600</v>
      </c>
      <c r="H9" s="41"/>
    </row>
    <row r="10" spans="2:8" ht="15.5" x14ac:dyDescent="0.35">
      <c r="B10" s="5">
        <v>2021</v>
      </c>
      <c r="C10" s="44">
        <v>359600</v>
      </c>
      <c r="D10" s="6">
        <v>79100</v>
      </c>
      <c r="E10" s="6">
        <v>438600</v>
      </c>
      <c r="H10" s="41"/>
    </row>
    <row r="11" spans="2:8" ht="15.5" x14ac:dyDescent="0.35">
      <c r="B11" s="5">
        <v>2022</v>
      </c>
      <c r="C11" s="44">
        <v>389800</v>
      </c>
      <c r="D11" s="6">
        <v>83100</v>
      </c>
      <c r="E11" s="6">
        <v>472900</v>
      </c>
      <c r="H11" s="41"/>
    </row>
    <row r="12" spans="2:8" ht="15.5" x14ac:dyDescent="0.35">
      <c r="B12" s="5">
        <v>2023</v>
      </c>
      <c r="C12" s="44">
        <v>411700</v>
      </c>
      <c r="D12" s="6">
        <v>92900</v>
      </c>
      <c r="E12" s="6">
        <v>504500</v>
      </c>
      <c r="H12" s="41"/>
    </row>
    <row r="13" spans="2:8" x14ac:dyDescent="0.35">
      <c r="B13" s="45">
        <v>2024</v>
      </c>
      <c r="C13" s="6">
        <v>417300</v>
      </c>
      <c r="D13" s="6">
        <v>94300</v>
      </c>
      <c r="E13" s="6">
        <v>511700</v>
      </c>
    </row>
    <row r="15" spans="2:8" x14ac:dyDescent="0.35">
      <c r="B15" s="65" t="s">
        <v>107</v>
      </c>
    </row>
    <row r="16" spans="2:8" x14ac:dyDescent="0.35">
      <c r="B16" s="65" t="s">
        <v>42</v>
      </c>
    </row>
    <row r="17" spans="2:2" x14ac:dyDescent="0.35">
      <c r="B17" s="66" t="s">
        <v>106</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5"/>
  <sheetViews>
    <sheetView topLeftCell="A4" workbookViewId="0">
      <selection activeCell="H10" sqref="H10"/>
    </sheetView>
  </sheetViews>
  <sheetFormatPr baseColWidth="10" defaultColWidth="11.453125" defaultRowHeight="14.5" x14ac:dyDescent="0.35"/>
  <cols>
    <col min="1" max="1" width="4.54296875" style="1" customWidth="1"/>
    <col min="2" max="5" width="25.7265625" style="1" customWidth="1"/>
    <col min="6" max="16384" width="11.453125" style="1"/>
  </cols>
  <sheetData>
    <row r="2" spans="2:9" x14ac:dyDescent="0.35">
      <c r="B2" s="55" t="s">
        <v>82</v>
      </c>
    </row>
    <row r="4" spans="2:9" ht="29" x14ac:dyDescent="0.35">
      <c r="B4" s="3"/>
      <c r="C4" s="4" t="s">
        <v>0</v>
      </c>
      <c r="D4" s="4" t="s">
        <v>1</v>
      </c>
      <c r="E4" s="6" t="s">
        <v>2</v>
      </c>
    </row>
    <row r="5" spans="2:9" ht="15.5" x14ac:dyDescent="0.35">
      <c r="B5" s="5">
        <v>2017</v>
      </c>
      <c r="C5" s="46">
        <v>2.1959277695192458</v>
      </c>
      <c r="D5" s="47">
        <v>2.8819595871492965</v>
      </c>
      <c r="E5" s="43">
        <v>2.3657513337151714</v>
      </c>
      <c r="G5" s="37"/>
      <c r="H5" s="37"/>
      <c r="I5" s="37"/>
    </row>
    <row r="6" spans="2:9" ht="15.5" x14ac:dyDescent="0.35">
      <c r="B6" s="5">
        <v>2018</v>
      </c>
      <c r="C6" s="46">
        <v>1.4245658642353165</v>
      </c>
      <c r="D6" s="47">
        <v>0.90666101475385119</v>
      </c>
      <c r="E6" s="43">
        <v>1.2957147376932099</v>
      </c>
      <c r="G6" s="37"/>
      <c r="H6" s="37"/>
      <c r="I6" s="37"/>
    </row>
    <row r="7" spans="2:9" ht="15.5" x14ac:dyDescent="0.35">
      <c r="B7" s="5">
        <v>2019</v>
      </c>
      <c r="C7" s="46">
        <v>13.298498165963046</v>
      </c>
      <c r="D7" s="47">
        <v>3.6138954689195701</v>
      </c>
      <c r="E7" s="43">
        <v>10.898290526608045</v>
      </c>
      <c r="G7" s="37"/>
      <c r="H7" s="37"/>
      <c r="I7" s="37"/>
    </row>
    <row r="8" spans="2:9" ht="15.5" x14ac:dyDescent="0.35">
      <c r="B8" s="5">
        <v>2020</v>
      </c>
      <c r="C8" s="46">
        <v>4.5186293773691766</v>
      </c>
      <c r="D8" s="47">
        <v>-14.885014753249093</v>
      </c>
      <c r="E8" s="43">
        <v>2.5556572602836169E-2</v>
      </c>
      <c r="G8" s="37"/>
      <c r="H8" s="37"/>
      <c r="I8" s="37"/>
    </row>
    <row r="9" spans="2:9" ht="15.5" x14ac:dyDescent="0.35">
      <c r="B9" s="5">
        <v>2021</v>
      </c>
      <c r="C9" s="46">
        <v>16.747623253156018</v>
      </c>
      <c r="D9" s="47">
        <v>4.6323616973417803</v>
      </c>
      <c r="E9" s="43">
        <v>14.360427676432174</v>
      </c>
      <c r="G9" s="37"/>
      <c r="H9" s="37"/>
      <c r="I9" s="37"/>
    </row>
    <row r="10" spans="2:9" ht="15.5" x14ac:dyDescent="0.35">
      <c r="B10" s="5">
        <v>2022</v>
      </c>
      <c r="C10" s="46">
        <v>8.4093513254942067</v>
      </c>
      <c r="D10" s="47">
        <v>5.0393282581754795</v>
      </c>
      <c r="E10" s="43">
        <v>7.8018064845591706</v>
      </c>
      <c r="G10" s="37"/>
      <c r="H10" s="37"/>
      <c r="I10" s="37"/>
    </row>
    <row r="11" spans="2:9" ht="15.5" x14ac:dyDescent="0.35">
      <c r="B11" s="5">
        <v>2023</v>
      </c>
      <c r="C11" s="46">
        <v>5.6072200943558359</v>
      </c>
      <c r="D11" s="47">
        <v>11.806700937842351</v>
      </c>
      <c r="E11" s="43">
        <v>6.6962170941327726</v>
      </c>
      <c r="G11" s="37"/>
      <c r="H11" s="37"/>
      <c r="I11" s="37"/>
    </row>
    <row r="12" spans="2:9" ht="15.5" x14ac:dyDescent="0.35">
      <c r="B12" s="5">
        <v>2024</v>
      </c>
      <c r="C12" s="46">
        <v>1.381972413994137</v>
      </c>
      <c r="D12" s="47">
        <v>1.553784860557772</v>
      </c>
      <c r="E12" s="43">
        <v>1.4135984524149325</v>
      </c>
    </row>
    <row r="13" spans="2:9" x14ac:dyDescent="0.35">
      <c r="B13" s="65" t="s">
        <v>108</v>
      </c>
    </row>
    <row r="14" spans="2:9" x14ac:dyDescent="0.35">
      <c r="B14" s="65" t="s">
        <v>109</v>
      </c>
    </row>
    <row r="15" spans="2:9" x14ac:dyDescent="0.35">
      <c r="B15" s="66" t="s">
        <v>106</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7"/>
  <sheetViews>
    <sheetView zoomScaleNormal="100" workbookViewId="0">
      <selection activeCell="I20" sqref="I20"/>
    </sheetView>
  </sheetViews>
  <sheetFormatPr baseColWidth="10" defaultColWidth="11.453125" defaultRowHeight="14.5" x14ac:dyDescent="0.35"/>
  <cols>
    <col min="1" max="1" width="4" style="1" customWidth="1"/>
    <col min="2" max="3" width="11.453125" style="1"/>
    <col min="4" max="4" width="12.54296875" style="1" bestFit="1" customWidth="1"/>
    <col min="5" max="5" width="13.7265625" style="1" bestFit="1" customWidth="1"/>
    <col min="6" max="16384" width="11.453125" style="1"/>
  </cols>
  <sheetData>
    <row r="2" spans="2:6" x14ac:dyDescent="0.35">
      <c r="B2" s="55" t="s">
        <v>83</v>
      </c>
    </row>
    <row r="4" spans="2:6" ht="58" x14ac:dyDescent="0.35">
      <c r="B4" s="52"/>
      <c r="C4" s="10" t="s">
        <v>0</v>
      </c>
      <c r="D4" s="51" t="s">
        <v>76</v>
      </c>
      <c r="E4" s="67" t="s">
        <v>3</v>
      </c>
    </row>
    <row r="5" spans="2:6" x14ac:dyDescent="0.35">
      <c r="B5" s="5">
        <v>2016</v>
      </c>
      <c r="C5" s="9">
        <v>250900</v>
      </c>
      <c r="D5" s="12">
        <v>0</v>
      </c>
      <c r="E5" s="9">
        <v>250900</v>
      </c>
    </row>
    <row r="6" spans="2:6" x14ac:dyDescent="0.35">
      <c r="B6" s="5">
        <v>2017</v>
      </c>
      <c r="C6" s="9">
        <v>256400</v>
      </c>
      <c r="D6" s="12">
        <v>0</v>
      </c>
      <c r="E6" s="9">
        <v>256400</v>
      </c>
    </row>
    <row r="7" spans="2:6" x14ac:dyDescent="0.35">
      <c r="B7" s="5">
        <v>2018</v>
      </c>
      <c r="C7" s="9">
        <v>260100</v>
      </c>
      <c r="D7" s="12">
        <v>0</v>
      </c>
      <c r="E7" s="9">
        <v>260100</v>
      </c>
    </row>
    <row r="8" spans="2:6" x14ac:dyDescent="0.35">
      <c r="B8" s="5">
        <v>2019</v>
      </c>
      <c r="C8" s="9">
        <v>294700</v>
      </c>
      <c r="D8" s="12">
        <v>0</v>
      </c>
      <c r="E8" s="9">
        <v>294700</v>
      </c>
    </row>
    <row r="9" spans="2:6" x14ac:dyDescent="0.35">
      <c r="B9" s="5">
        <v>2020</v>
      </c>
      <c r="C9" s="9">
        <v>308000</v>
      </c>
      <c r="D9" s="12">
        <v>0</v>
      </c>
      <c r="E9" s="9">
        <v>308000</v>
      </c>
    </row>
    <row r="10" spans="2:6" x14ac:dyDescent="0.35">
      <c r="B10" s="5">
        <v>2021</v>
      </c>
      <c r="C10" s="9">
        <v>359600</v>
      </c>
      <c r="D10" s="12">
        <v>0</v>
      </c>
      <c r="E10" s="9">
        <v>359600</v>
      </c>
    </row>
    <row r="11" spans="2:6" x14ac:dyDescent="0.35">
      <c r="B11" s="5">
        <v>2022</v>
      </c>
      <c r="C11" s="9">
        <v>389800</v>
      </c>
      <c r="D11" s="9">
        <v>44300</v>
      </c>
      <c r="E11" s="9">
        <v>345500</v>
      </c>
      <c r="F11" s="13"/>
    </row>
    <row r="12" spans="2:6" x14ac:dyDescent="0.35">
      <c r="B12" s="5">
        <v>2023</v>
      </c>
      <c r="C12" s="9">
        <v>411700</v>
      </c>
      <c r="D12" s="9">
        <v>59500</v>
      </c>
      <c r="E12" s="9">
        <v>352200</v>
      </c>
      <c r="F12" s="13"/>
    </row>
    <row r="13" spans="2:6" x14ac:dyDescent="0.35">
      <c r="B13" s="5">
        <v>2024</v>
      </c>
      <c r="C13" s="9">
        <v>417300</v>
      </c>
      <c r="D13" s="9">
        <v>53300</v>
      </c>
      <c r="E13" s="9">
        <v>364000</v>
      </c>
    </row>
    <row r="15" spans="2:6" x14ac:dyDescent="0.35">
      <c r="B15" s="65" t="s">
        <v>111</v>
      </c>
    </row>
    <row r="16" spans="2:6" x14ac:dyDescent="0.35">
      <c r="B16" s="65" t="s">
        <v>109</v>
      </c>
    </row>
    <row r="17" spans="2:2" x14ac:dyDescent="0.35">
      <c r="B17" s="66" t="s">
        <v>110</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zoomScale="85" zoomScaleNormal="85" workbookViewId="0">
      <selection activeCell="B22" sqref="B22"/>
    </sheetView>
  </sheetViews>
  <sheetFormatPr baseColWidth="10" defaultColWidth="11.453125" defaultRowHeight="14.5" x14ac:dyDescent="0.35"/>
  <cols>
    <col min="1" max="1" width="2.81640625" style="1" customWidth="1"/>
    <col min="2" max="2" width="55" style="1" customWidth="1"/>
    <col min="3" max="15" width="11.453125" style="1"/>
    <col min="16" max="16" width="8" style="1" customWidth="1"/>
    <col min="17" max="17" width="23.54296875" style="1" customWidth="1"/>
    <col min="18" max="16384" width="11.453125" style="1"/>
  </cols>
  <sheetData>
    <row r="1" spans="1:19" x14ac:dyDescent="0.35">
      <c r="M1" s="11"/>
      <c r="N1" s="11"/>
      <c r="O1" s="11"/>
    </row>
    <row r="2" spans="1:19" x14ac:dyDescent="0.35">
      <c r="B2" s="70" t="s">
        <v>84</v>
      </c>
      <c r="M2" s="11"/>
      <c r="N2" s="11"/>
      <c r="O2" s="11"/>
    </row>
    <row r="3" spans="1:19" ht="15" thickBot="1" x14ac:dyDescent="0.4">
      <c r="M3" s="11"/>
      <c r="N3" s="11"/>
      <c r="O3" s="11"/>
    </row>
    <row r="4" spans="1:19" ht="29.5" thickTop="1" x14ac:dyDescent="0.35">
      <c r="B4" s="39" t="s">
        <v>74</v>
      </c>
      <c r="C4" s="39" t="s">
        <v>4</v>
      </c>
      <c r="D4" s="39" t="s">
        <v>5</v>
      </c>
      <c r="E4" s="39" t="s">
        <v>6</v>
      </c>
      <c r="F4" s="39" t="s">
        <v>7</v>
      </c>
      <c r="G4" s="39" t="s">
        <v>8</v>
      </c>
      <c r="H4" s="39" t="s">
        <v>9</v>
      </c>
      <c r="I4" s="39" t="s">
        <v>10</v>
      </c>
      <c r="J4" s="39" t="s">
        <v>11</v>
      </c>
      <c r="K4" s="39">
        <v>2024</v>
      </c>
      <c r="M4" s="68"/>
      <c r="N4" s="68"/>
      <c r="O4" s="68"/>
      <c r="R4" s="39">
        <v>2024</v>
      </c>
      <c r="S4" s="39">
        <v>2023</v>
      </c>
    </row>
    <row r="5" spans="1:19" ht="28.5" customHeight="1" x14ac:dyDescent="0.35">
      <c r="B5" s="40" t="s">
        <v>12</v>
      </c>
      <c r="C5" s="41">
        <v>35900</v>
      </c>
      <c r="D5" s="41">
        <v>37400</v>
      </c>
      <c r="E5" s="41">
        <v>39800</v>
      </c>
      <c r="F5" s="41">
        <v>43600</v>
      </c>
      <c r="G5" s="41">
        <v>39400</v>
      </c>
      <c r="H5" s="41">
        <v>42300</v>
      </c>
      <c r="I5" s="41">
        <v>46200</v>
      </c>
      <c r="J5" s="41">
        <v>52600</v>
      </c>
      <c r="K5" s="1">
        <v>56000</v>
      </c>
      <c r="M5" s="68"/>
      <c r="N5" s="11"/>
      <c r="O5" s="11"/>
      <c r="Q5" s="40" t="s">
        <v>12</v>
      </c>
      <c r="R5" s="1">
        <v>56000</v>
      </c>
      <c r="S5" s="1">
        <v>52600</v>
      </c>
    </row>
    <row r="6" spans="1:19" ht="28.5" customHeight="1" x14ac:dyDescent="0.35">
      <c r="B6" s="40" t="s">
        <v>13</v>
      </c>
      <c r="C6" s="41">
        <v>16200</v>
      </c>
      <c r="D6" s="41">
        <v>17100</v>
      </c>
      <c r="E6" s="41">
        <v>17500</v>
      </c>
      <c r="F6" s="41">
        <v>17800</v>
      </c>
      <c r="G6" s="41">
        <v>16400</v>
      </c>
      <c r="H6" s="41">
        <v>17900</v>
      </c>
      <c r="I6" s="41">
        <v>17400</v>
      </c>
      <c r="J6" s="41">
        <v>19300</v>
      </c>
      <c r="K6" s="1">
        <v>19300</v>
      </c>
      <c r="M6" s="68"/>
      <c r="N6" s="69"/>
      <c r="O6" s="69"/>
      <c r="Q6" s="40" t="s">
        <v>13</v>
      </c>
      <c r="R6" s="1">
        <v>19300</v>
      </c>
      <c r="S6" s="1">
        <v>19300</v>
      </c>
    </row>
    <row r="7" spans="1:19" ht="28.5" customHeight="1" x14ac:dyDescent="0.35">
      <c r="B7" s="40" t="s">
        <v>14</v>
      </c>
      <c r="C7" s="41">
        <v>12800</v>
      </c>
      <c r="D7" s="41">
        <v>12300</v>
      </c>
      <c r="E7" s="41">
        <v>11300</v>
      </c>
      <c r="F7" s="41">
        <v>9900</v>
      </c>
      <c r="G7" s="41">
        <v>6400</v>
      </c>
      <c r="H7" s="41">
        <v>5400</v>
      </c>
      <c r="I7" s="41">
        <v>6200</v>
      </c>
      <c r="J7" s="41">
        <v>6300</v>
      </c>
      <c r="K7" s="1">
        <v>5300</v>
      </c>
      <c r="M7" s="68"/>
      <c r="N7" s="69"/>
      <c r="O7" s="69"/>
      <c r="Q7" s="40" t="s">
        <v>14</v>
      </c>
      <c r="R7" s="1">
        <v>5300</v>
      </c>
      <c r="S7" s="1">
        <v>6300</v>
      </c>
    </row>
    <row r="8" spans="1:19" ht="28.5" customHeight="1" x14ac:dyDescent="0.35">
      <c r="B8" s="40" t="s">
        <v>15</v>
      </c>
      <c r="C8" s="41">
        <v>5200</v>
      </c>
      <c r="D8" s="41">
        <v>5400</v>
      </c>
      <c r="E8" s="41">
        <v>5400</v>
      </c>
      <c r="F8" s="41">
        <v>5400</v>
      </c>
      <c r="G8" s="41">
        <v>5000</v>
      </c>
      <c r="H8" s="41">
        <v>5300</v>
      </c>
      <c r="I8" s="41">
        <v>5200</v>
      </c>
      <c r="J8" s="41">
        <v>6100</v>
      </c>
      <c r="K8" s="1">
        <v>5700</v>
      </c>
      <c r="M8" s="68"/>
      <c r="N8" s="69"/>
      <c r="O8" s="69"/>
      <c r="Q8" s="40" t="s">
        <v>15</v>
      </c>
      <c r="R8" s="1">
        <v>5700</v>
      </c>
      <c r="S8" s="1">
        <v>6100</v>
      </c>
    </row>
    <row r="9" spans="1:19" ht="28.5" customHeight="1" x14ac:dyDescent="0.35">
      <c r="B9" s="40" t="s">
        <v>16</v>
      </c>
      <c r="C9" s="41">
        <v>4600</v>
      </c>
      <c r="D9" s="41">
        <v>4200</v>
      </c>
      <c r="E9" s="41">
        <v>3300</v>
      </c>
      <c r="F9" s="41">
        <v>3200</v>
      </c>
      <c r="G9" s="41">
        <v>1900</v>
      </c>
      <c r="H9" s="41">
        <v>1900</v>
      </c>
      <c r="I9" s="41">
        <v>1800</v>
      </c>
      <c r="J9" s="41">
        <v>1700</v>
      </c>
      <c r="K9" s="1">
        <v>3200</v>
      </c>
      <c r="M9" s="68"/>
      <c r="N9" s="69"/>
      <c r="O9" s="69"/>
      <c r="Q9" s="40" t="s">
        <v>18</v>
      </c>
      <c r="R9" s="1">
        <v>3200</v>
      </c>
      <c r="S9" s="1">
        <v>3300</v>
      </c>
    </row>
    <row r="10" spans="1:19" ht="28.5" customHeight="1" x14ac:dyDescent="0.35">
      <c r="B10" s="40" t="s">
        <v>17</v>
      </c>
      <c r="C10" s="41">
        <v>3100</v>
      </c>
      <c r="D10" s="41">
        <v>4500</v>
      </c>
      <c r="E10" s="41">
        <v>4700</v>
      </c>
      <c r="F10" s="41">
        <v>4700</v>
      </c>
      <c r="G10" s="41">
        <v>3200</v>
      </c>
      <c r="H10" s="41">
        <v>3200</v>
      </c>
      <c r="I10" s="41">
        <v>2700</v>
      </c>
      <c r="J10" s="41">
        <v>2700</v>
      </c>
      <c r="K10" s="1">
        <v>2200</v>
      </c>
      <c r="M10" s="68"/>
      <c r="N10" s="69"/>
      <c r="O10" s="69"/>
      <c r="Q10" s="40" t="s">
        <v>17</v>
      </c>
      <c r="R10" s="1">
        <v>2200</v>
      </c>
      <c r="S10" s="1">
        <v>2700</v>
      </c>
    </row>
    <row r="11" spans="1:19" ht="28.5" customHeight="1" x14ac:dyDescent="0.35">
      <c r="B11" s="40" t="s">
        <v>18</v>
      </c>
      <c r="C11" s="41">
        <v>3000</v>
      </c>
      <c r="D11" s="41">
        <v>2500</v>
      </c>
      <c r="E11" s="41">
        <v>2500</v>
      </c>
      <c r="F11" s="41">
        <v>2400</v>
      </c>
      <c r="G11" s="41">
        <v>1800</v>
      </c>
      <c r="H11" s="41">
        <v>2200</v>
      </c>
      <c r="I11" s="41">
        <v>2900</v>
      </c>
      <c r="J11" s="41">
        <v>3300</v>
      </c>
      <c r="K11" s="1">
        <v>1500</v>
      </c>
      <c r="M11" s="68"/>
      <c r="N11" s="69"/>
      <c r="O11" s="69"/>
      <c r="Q11" s="40" t="s">
        <v>16</v>
      </c>
      <c r="R11" s="1">
        <v>1500</v>
      </c>
      <c r="S11" s="1">
        <v>1700</v>
      </c>
    </row>
    <row r="12" spans="1:19" ht="28.5" customHeight="1" x14ac:dyDescent="0.35">
      <c r="B12" s="40" t="s">
        <v>75</v>
      </c>
      <c r="C12" s="41">
        <v>1700</v>
      </c>
      <c r="D12" s="41">
        <v>1500</v>
      </c>
      <c r="E12" s="41">
        <v>1200</v>
      </c>
      <c r="F12" s="41">
        <v>1800</v>
      </c>
      <c r="G12" s="41">
        <v>1500</v>
      </c>
      <c r="H12" s="1">
        <v>900</v>
      </c>
      <c r="I12" s="1">
        <v>700</v>
      </c>
      <c r="J12" s="1">
        <v>900</v>
      </c>
      <c r="K12" s="1">
        <v>1000</v>
      </c>
      <c r="M12" s="68"/>
      <c r="N12" s="69"/>
      <c r="O12" s="69"/>
      <c r="Q12" s="40" t="s">
        <v>19</v>
      </c>
      <c r="R12" s="1">
        <v>1000</v>
      </c>
      <c r="S12" s="1">
        <v>800</v>
      </c>
    </row>
    <row r="13" spans="1:19" x14ac:dyDescent="0.35">
      <c r="B13" s="73"/>
      <c r="Q13" s="40"/>
    </row>
    <row r="14" spans="1:19" x14ac:dyDescent="0.35">
      <c r="A14" s="11"/>
      <c r="B14" s="75" t="s">
        <v>112</v>
      </c>
    </row>
    <row r="15" spans="1:19" x14ac:dyDescent="0.35">
      <c r="A15" s="11"/>
      <c r="B15" s="75" t="s">
        <v>42</v>
      </c>
      <c r="C15" s="72"/>
      <c r="D15" s="72"/>
      <c r="E15" s="72"/>
      <c r="F15" s="72"/>
      <c r="G15" s="72"/>
      <c r="H15" s="72"/>
      <c r="I15" s="72"/>
      <c r="J15" s="72"/>
    </row>
    <row r="16" spans="1:19" x14ac:dyDescent="0.35">
      <c r="A16" s="11"/>
      <c r="B16" s="76" t="s">
        <v>106</v>
      </c>
      <c r="C16" s="72"/>
      <c r="D16" s="72"/>
      <c r="E16" s="72"/>
      <c r="F16" s="72"/>
      <c r="G16" s="72"/>
      <c r="H16" s="72"/>
      <c r="I16" s="72"/>
      <c r="J16" s="72"/>
    </row>
    <row r="17" spans="1:12" x14ac:dyDescent="0.35">
      <c r="A17" s="11"/>
      <c r="B17" s="74"/>
      <c r="C17" s="72"/>
      <c r="D17" s="72"/>
      <c r="E17" s="72"/>
      <c r="F17" s="72"/>
      <c r="G17" s="72"/>
      <c r="H17" s="72"/>
      <c r="I17" s="72"/>
      <c r="J17" s="72"/>
    </row>
    <row r="18" spans="1:12" x14ac:dyDescent="0.35">
      <c r="A18" s="11"/>
      <c r="B18" s="11"/>
    </row>
    <row r="28" spans="1:12" x14ac:dyDescent="0.35">
      <c r="L28" s="13"/>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7"/>
  <sheetViews>
    <sheetView workbookViewId="0">
      <selection activeCell="F23" sqref="F23"/>
    </sheetView>
  </sheetViews>
  <sheetFormatPr baseColWidth="10" defaultRowHeight="14.5" x14ac:dyDescent="0.35"/>
  <cols>
    <col min="1" max="1" width="3" style="1" customWidth="1"/>
    <col min="2" max="16384" width="10.90625" style="1"/>
  </cols>
  <sheetData>
    <row r="1" spans="2:12" x14ac:dyDescent="0.35">
      <c r="B1" s="77"/>
    </row>
    <row r="2" spans="2:12" x14ac:dyDescent="0.35">
      <c r="B2" s="70" t="s">
        <v>85</v>
      </c>
      <c r="C2" s="72"/>
    </row>
    <row r="3" spans="2:12" ht="72.5" x14ac:dyDescent="0.35">
      <c r="I3" s="6" t="s">
        <v>113</v>
      </c>
      <c r="J3" s="51" t="s">
        <v>0</v>
      </c>
      <c r="K3" s="51" t="s">
        <v>1</v>
      </c>
      <c r="L3" s="6" t="s">
        <v>2</v>
      </c>
    </row>
    <row r="4" spans="2:12" x14ac:dyDescent="0.35">
      <c r="I4" s="78">
        <v>2016</v>
      </c>
      <c r="J4" s="43">
        <v>30.739003423415522</v>
      </c>
      <c r="K4" s="43">
        <v>5.75059359403014</v>
      </c>
      <c r="L4" s="43">
        <v>24.55325414508782</v>
      </c>
    </row>
    <row r="5" spans="2:12" x14ac:dyDescent="0.35">
      <c r="I5" s="78">
        <v>2017</v>
      </c>
      <c r="J5" s="43">
        <v>29.773543553966203</v>
      </c>
      <c r="K5" s="43">
        <v>5.4128840062642034</v>
      </c>
      <c r="L5" s="43">
        <v>23.712780791900538</v>
      </c>
    </row>
    <row r="6" spans="2:12" x14ac:dyDescent="0.35">
      <c r="I6" s="78">
        <v>2018</v>
      </c>
      <c r="J6" s="43">
        <v>31.211694773186917</v>
      </c>
      <c r="K6" s="43">
        <v>5.5941281491767505</v>
      </c>
      <c r="L6" s="43">
        <v>24.862701320785821</v>
      </c>
    </row>
    <row r="7" spans="2:12" x14ac:dyDescent="0.35">
      <c r="I7" s="78">
        <v>2019</v>
      </c>
      <c r="J7" s="43">
        <v>34.275407321435239</v>
      </c>
      <c r="K7" s="43">
        <v>6.4441291078226008</v>
      </c>
      <c r="L7" s="43">
        <v>27.830846783131619</v>
      </c>
    </row>
    <row r="8" spans="2:12" x14ac:dyDescent="0.35">
      <c r="I8" s="78">
        <v>2020</v>
      </c>
      <c r="J8" s="43">
        <v>41.098238869551665</v>
      </c>
      <c r="K8" s="43">
        <v>8.0474218346851565</v>
      </c>
      <c r="L8" s="43">
        <v>34.585893769178824</v>
      </c>
    </row>
    <row r="9" spans="2:12" x14ac:dyDescent="0.35">
      <c r="I9" s="78">
        <v>2021</v>
      </c>
      <c r="J9" s="43">
        <v>42.207228754825287</v>
      </c>
      <c r="K9" s="43">
        <v>8.3019297402564565</v>
      </c>
      <c r="L9" s="43">
        <v>36.094810802431141</v>
      </c>
    </row>
    <row r="10" spans="2:12" x14ac:dyDescent="0.35">
      <c r="I10" s="78">
        <v>2022</v>
      </c>
      <c r="J10" s="43">
        <v>44.884697576455679</v>
      </c>
      <c r="K10" s="43">
        <v>6.9730204784320335</v>
      </c>
      <c r="L10" s="43">
        <v>38.225155647289704</v>
      </c>
    </row>
    <row r="11" spans="2:12" x14ac:dyDescent="0.35">
      <c r="I11" s="78">
        <v>2023</v>
      </c>
      <c r="J11" s="43">
        <v>46.691428321567905</v>
      </c>
      <c r="K11" s="43">
        <v>7.2197695703671796</v>
      </c>
      <c r="L11" s="43">
        <v>39.425760314591059</v>
      </c>
    </row>
    <row r="12" spans="2:12" x14ac:dyDescent="0.35">
      <c r="I12" s="78">
        <v>2024</v>
      </c>
      <c r="J12" s="43">
        <v>49.916735953535067</v>
      </c>
      <c r="K12" s="43">
        <v>7.7126165003764067</v>
      </c>
      <c r="L12" s="43">
        <v>42.137356838525584</v>
      </c>
    </row>
    <row r="15" spans="2:12" x14ac:dyDescent="0.35">
      <c r="B15" s="79" t="s">
        <v>86</v>
      </c>
    </row>
    <row r="16" spans="2:12" x14ac:dyDescent="0.35">
      <c r="B16" s="79" t="s">
        <v>80</v>
      </c>
    </row>
    <row r="17" spans="2:2" x14ac:dyDescent="0.35">
      <c r="B17" s="80" t="s">
        <v>81</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7"/>
  <sheetViews>
    <sheetView topLeftCell="A16" zoomScaleNormal="100" workbookViewId="0">
      <selection activeCell="K37" sqref="K37"/>
    </sheetView>
  </sheetViews>
  <sheetFormatPr baseColWidth="10" defaultColWidth="11.453125" defaultRowHeight="14.5" x14ac:dyDescent="0.35"/>
  <cols>
    <col min="1" max="1" width="2.7265625" style="1" customWidth="1"/>
    <col min="2" max="2" width="19.6328125" style="1" customWidth="1"/>
    <col min="3" max="16384" width="11.453125" style="1"/>
  </cols>
  <sheetData>
    <row r="1" spans="2:14" x14ac:dyDescent="0.35">
      <c r="B1" s="84"/>
    </row>
    <row r="2" spans="2:14" x14ac:dyDescent="0.35">
      <c r="B2" s="85" t="s">
        <v>94</v>
      </c>
    </row>
    <row r="3" spans="2:14" x14ac:dyDescent="0.35">
      <c r="B3" s="70" t="s">
        <v>95</v>
      </c>
    </row>
    <row r="5" spans="2:14" ht="75" customHeight="1" x14ac:dyDescent="0.35">
      <c r="B5" s="61"/>
      <c r="C5" s="60" t="s">
        <v>0</v>
      </c>
      <c r="D5" s="60"/>
      <c r="E5" s="60"/>
      <c r="F5" s="60" t="s">
        <v>1</v>
      </c>
      <c r="G5" s="60"/>
      <c r="H5" s="60"/>
      <c r="I5" s="59" t="s">
        <v>36</v>
      </c>
      <c r="J5" s="59"/>
      <c r="K5" s="59"/>
    </row>
    <row r="6" spans="2:14" x14ac:dyDescent="0.35">
      <c r="B6" s="61"/>
      <c r="C6" s="6" t="s">
        <v>34</v>
      </c>
      <c r="D6" s="6" t="s">
        <v>35</v>
      </c>
      <c r="E6" s="6" t="s">
        <v>36</v>
      </c>
      <c r="F6" s="6" t="s">
        <v>34</v>
      </c>
      <c r="G6" s="6" t="s">
        <v>35</v>
      </c>
      <c r="H6" s="6" t="s">
        <v>36</v>
      </c>
      <c r="I6" s="42" t="s">
        <v>34</v>
      </c>
      <c r="J6" s="42" t="s">
        <v>35</v>
      </c>
      <c r="K6" s="42" t="s">
        <v>2</v>
      </c>
    </row>
    <row r="7" spans="2:14" x14ac:dyDescent="0.35">
      <c r="B7" s="9" t="s">
        <v>20</v>
      </c>
      <c r="C7" s="82">
        <v>0.69430000000000003</v>
      </c>
      <c r="D7" s="82">
        <v>1.0004999999999999</v>
      </c>
      <c r="E7" s="82">
        <v>0.85201065319795155</v>
      </c>
      <c r="F7" s="83">
        <v>0.1817</v>
      </c>
      <c r="G7" s="83">
        <v>0.20979999999999999</v>
      </c>
      <c r="H7" s="83">
        <v>0.19614633742686652</v>
      </c>
      <c r="I7" s="83">
        <v>0.87601849986768876</v>
      </c>
      <c r="J7" s="83">
        <v>1.2102584091387527</v>
      </c>
      <c r="K7" s="83">
        <v>1.048156990624818</v>
      </c>
    </row>
    <row r="8" spans="2:14" x14ac:dyDescent="0.35">
      <c r="B8" s="9" t="s">
        <v>21</v>
      </c>
      <c r="C8" s="83">
        <v>7.3597000000000001</v>
      </c>
      <c r="D8" s="83">
        <v>7.5636999999999999</v>
      </c>
      <c r="E8" s="83">
        <v>7.4651126244735249</v>
      </c>
      <c r="F8" s="83">
        <v>0.95189999999999997</v>
      </c>
      <c r="G8" s="83">
        <v>1.0319</v>
      </c>
      <c r="H8" s="83">
        <v>0.99326904275495409</v>
      </c>
      <c r="I8" s="83">
        <v>8.3116141683421461</v>
      </c>
      <c r="J8" s="83">
        <v>8.5956526079477005</v>
      </c>
      <c r="K8" s="83">
        <v>8.4583816672284797</v>
      </c>
    </row>
    <row r="9" spans="2:14" x14ac:dyDescent="0.35">
      <c r="B9" s="9" t="s">
        <v>22</v>
      </c>
      <c r="C9" s="83">
        <v>9.1753</v>
      </c>
      <c r="D9" s="83">
        <v>8.8127999999999993</v>
      </c>
      <c r="E9" s="83">
        <v>8.9900649544753151</v>
      </c>
      <c r="F9" s="83">
        <v>1.2624</v>
      </c>
      <c r="G9" s="83">
        <v>1.3131999999999999</v>
      </c>
      <c r="H9" s="83">
        <v>1.2883344509165529</v>
      </c>
      <c r="I9" s="83">
        <v>10.437706265515091</v>
      </c>
      <c r="J9" s="83">
        <v>10.125961907095682</v>
      </c>
      <c r="K9" s="83">
        <v>10.278399405391868</v>
      </c>
    </row>
    <row r="10" spans="2:14" x14ac:dyDescent="0.35">
      <c r="B10" s="9" t="s">
        <v>23</v>
      </c>
      <c r="C10" s="83">
        <v>8.2571999999999992</v>
      </c>
      <c r="D10" s="83">
        <v>8.4283999999999999</v>
      </c>
      <c r="E10" s="83">
        <v>8.3425380939712497</v>
      </c>
      <c r="F10" s="83">
        <v>1.2545999999999999</v>
      </c>
      <c r="G10" s="83">
        <v>1.4464999999999999</v>
      </c>
      <c r="H10" s="83">
        <v>1.3502663942709181</v>
      </c>
      <c r="I10" s="83">
        <v>9.5117308009465358</v>
      </c>
      <c r="J10" s="83">
        <v>9.8748908500555288</v>
      </c>
      <c r="K10" s="83">
        <v>9.6928044882421673</v>
      </c>
    </row>
    <row r="11" spans="2:14" x14ac:dyDescent="0.35">
      <c r="B11" s="9" t="s">
        <v>24</v>
      </c>
      <c r="C11" s="83">
        <v>7.0824999999999996</v>
      </c>
      <c r="D11" s="83">
        <v>7.6791</v>
      </c>
      <c r="E11" s="83">
        <v>7.3759344427622375</v>
      </c>
      <c r="F11" s="83">
        <v>1.2484</v>
      </c>
      <c r="G11" s="83">
        <v>1.6060000000000001</v>
      </c>
      <c r="H11" s="83">
        <v>1.4243149489728117</v>
      </c>
      <c r="I11" s="83">
        <v>8.3309625553955478</v>
      </c>
      <c r="J11" s="83">
        <v>9.2851049946642839</v>
      </c>
      <c r="K11" s="83">
        <v>8.8002493917350488</v>
      </c>
    </row>
    <row r="12" spans="2:14" x14ac:dyDescent="0.35">
      <c r="B12" s="9" t="s">
        <v>25</v>
      </c>
      <c r="C12" s="83">
        <v>6.8403</v>
      </c>
      <c r="D12" s="83">
        <v>7.2487000000000004</v>
      </c>
      <c r="E12" s="83">
        <v>7.0389796835391163</v>
      </c>
      <c r="F12" s="83">
        <v>1.3010999999999999</v>
      </c>
      <c r="G12" s="83">
        <v>1.7054</v>
      </c>
      <c r="H12" s="83">
        <v>1.4978055735323625</v>
      </c>
      <c r="I12" s="83">
        <v>8.1413677516167393</v>
      </c>
      <c r="J12" s="83">
        <v>8.954163223595577</v>
      </c>
      <c r="K12" s="83">
        <v>8.5367852570714788</v>
      </c>
    </row>
    <row r="13" spans="2:14" x14ac:dyDescent="0.35">
      <c r="B13" s="9" t="s">
        <v>26</v>
      </c>
      <c r="C13" s="83">
        <v>7.0583999999999998</v>
      </c>
      <c r="D13" s="83">
        <v>7.1909000000000001</v>
      </c>
      <c r="E13" s="83">
        <v>7.1230246196952942</v>
      </c>
      <c r="F13" s="83">
        <v>1.1809000000000001</v>
      </c>
      <c r="G13" s="83">
        <v>1.6649</v>
      </c>
      <c r="H13" s="83">
        <v>1.4168961227499648</v>
      </c>
      <c r="I13" s="83">
        <v>8.2393528860704759</v>
      </c>
      <c r="J13" s="83">
        <v>8.85584574818097</v>
      </c>
      <c r="K13" s="83">
        <v>8.5399207424452594</v>
      </c>
    </row>
    <row r="14" spans="2:14" x14ac:dyDescent="0.35">
      <c r="B14" s="9" t="s">
        <v>27</v>
      </c>
      <c r="C14" s="83">
        <v>6.7495000000000003</v>
      </c>
      <c r="D14" s="83">
        <v>7.3094000000000001</v>
      </c>
      <c r="E14" s="83">
        <v>7.0257622551209398</v>
      </c>
      <c r="F14" s="83">
        <v>1.1293</v>
      </c>
      <c r="G14" s="83">
        <v>1.585</v>
      </c>
      <c r="H14" s="83">
        <v>1.3541543417211379</v>
      </c>
      <c r="I14" s="83">
        <v>7.8787338539106946</v>
      </c>
      <c r="J14" s="83">
        <v>8.8944087464295869</v>
      </c>
      <c r="K14" s="83">
        <v>8.3799165968420777</v>
      </c>
      <c r="N14" s="8"/>
    </row>
    <row r="15" spans="2:14" x14ac:dyDescent="0.35">
      <c r="B15" s="9" t="s">
        <v>28</v>
      </c>
      <c r="C15" s="83">
        <v>6.3841000000000001</v>
      </c>
      <c r="D15" s="83">
        <v>6.9645999999999999</v>
      </c>
      <c r="E15" s="83">
        <v>6.670758958571934</v>
      </c>
      <c r="F15" s="83">
        <v>1.046</v>
      </c>
      <c r="G15" s="83">
        <v>1.4733000000000001</v>
      </c>
      <c r="H15" s="83">
        <v>1.2569916719068861</v>
      </c>
      <c r="I15" s="83">
        <v>7.4300640326139336</v>
      </c>
      <c r="J15" s="83">
        <v>8.4379243000708115</v>
      </c>
      <c r="K15" s="83">
        <v>7.9277506304788208</v>
      </c>
      <c r="N15" s="71" t="s">
        <v>87</v>
      </c>
    </row>
    <row r="16" spans="2:14" x14ac:dyDescent="0.35">
      <c r="B16" s="9" t="s">
        <v>29</v>
      </c>
      <c r="C16" s="83">
        <v>5.7971000000000004</v>
      </c>
      <c r="D16" s="83">
        <v>6.5597000000000003</v>
      </c>
      <c r="E16" s="83">
        <v>6.1690831600812812</v>
      </c>
      <c r="F16" s="83">
        <v>0.86870000000000003</v>
      </c>
      <c r="G16" s="83">
        <v>1.2628999999999999</v>
      </c>
      <c r="H16" s="83">
        <v>1.0609711692322428</v>
      </c>
      <c r="I16" s="83">
        <v>6.6658082314529485</v>
      </c>
      <c r="J16" s="83">
        <v>7.8226012603594359</v>
      </c>
      <c r="K16" s="83">
        <v>7.230054329313524</v>
      </c>
      <c r="N16" s="71" t="s">
        <v>88</v>
      </c>
    </row>
    <row r="17" spans="2:14" x14ac:dyDescent="0.35">
      <c r="B17" s="9" t="s">
        <v>30</v>
      </c>
      <c r="C17" s="83">
        <v>5.7991999999999999</v>
      </c>
      <c r="D17" s="83">
        <v>6.7</v>
      </c>
      <c r="E17" s="83">
        <v>6.2320456197002096</v>
      </c>
      <c r="F17" s="83">
        <v>0.75209999999999999</v>
      </c>
      <c r="G17" s="83">
        <v>1.0899000000000001</v>
      </c>
      <c r="H17" s="83">
        <v>0.91439313930616406</v>
      </c>
      <c r="I17" s="83">
        <v>6.5512341379643662</v>
      </c>
      <c r="J17" s="83">
        <v>7.7898969143648467</v>
      </c>
      <c r="K17" s="83">
        <v>7.1464387590063732</v>
      </c>
      <c r="N17" s="81" t="s">
        <v>89</v>
      </c>
    </row>
    <row r="18" spans="2:14" x14ac:dyDescent="0.35">
      <c r="B18" s="9" t="s">
        <v>31</v>
      </c>
      <c r="C18" s="83">
        <v>5.7732000000000001</v>
      </c>
      <c r="D18" s="83">
        <v>6.8475999999999999</v>
      </c>
      <c r="E18" s="83">
        <v>6.2762857940847141</v>
      </c>
      <c r="F18" s="83">
        <v>0.64490000000000003</v>
      </c>
      <c r="G18" s="83">
        <v>0.96579999999999999</v>
      </c>
      <c r="H18" s="83">
        <v>0.79515560477866642</v>
      </c>
      <c r="I18" s="83">
        <v>6.418017905963791</v>
      </c>
      <c r="J18" s="83">
        <v>7.8133954320100427</v>
      </c>
      <c r="K18" s="83">
        <v>7.0714413988633797</v>
      </c>
    </row>
    <row r="19" spans="2:14" x14ac:dyDescent="0.35">
      <c r="B19" s="9" t="s">
        <v>32</v>
      </c>
      <c r="C19" s="83">
        <v>6.0483000000000002</v>
      </c>
      <c r="D19" s="83">
        <v>6.8776999999999999</v>
      </c>
      <c r="E19" s="83">
        <v>6.4281645091674626</v>
      </c>
      <c r="F19" s="83">
        <v>0.6774</v>
      </c>
      <c r="G19" s="83">
        <v>0.88859999999999995</v>
      </c>
      <c r="H19" s="83">
        <v>0.77413463001109817</v>
      </c>
      <c r="I19" s="83">
        <v>6.7256924051304159</v>
      </c>
      <c r="J19" s="83">
        <v>7.766325831647511</v>
      </c>
      <c r="K19" s="83">
        <v>7.2022991391785611</v>
      </c>
    </row>
    <row r="20" spans="2:14" x14ac:dyDescent="0.35">
      <c r="B20" s="9" t="s">
        <v>33</v>
      </c>
      <c r="C20" s="83">
        <v>6.0854999999999997</v>
      </c>
      <c r="D20" s="83">
        <v>7.4667000000000003</v>
      </c>
      <c r="E20" s="83">
        <v>6.640984777323947</v>
      </c>
      <c r="F20" s="83">
        <v>1.0868</v>
      </c>
      <c r="G20" s="83">
        <v>1.1539999999999999</v>
      </c>
      <c r="H20" s="83">
        <v>1.113820022726713</v>
      </c>
      <c r="I20" s="83">
        <v>7.172302624563736</v>
      </c>
      <c r="J20" s="83">
        <v>8.6207017209911658</v>
      </c>
      <c r="K20" s="83">
        <v>7.7548048000506595</v>
      </c>
    </row>
    <row r="35" spans="14:14" x14ac:dyDescent="0.35">
      <c r="N35" s="71" t="s">
        <v>90</v>
      </c>
    </row>
    <row r="36" spans="14:14" x14ac:dyDescent="0.35">
      <c r="N36" s="71" t="s">
        <v>88</v>
      </c>
    </row>
    <row r="37" spans="14:14" x14ac:dyDescent="0.35">
      <c r="N37" s="81" t="s">
        <v>89</v>
      </c>
    </row>
  </sheetData>
  <mergeCells count="4">
    <mergeCell ref="I5:K5"/>
    <mergeCell ref="C5:E5"/>
    <mergeCell ref="F5:H5"/>
    <mergeCell ref="B5:B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1"/>
  <sheetViews>
    <sheetView zoomScale="90" zoomScaleNormal="90" workbookViewId="0">
      <selection activeCell="K16" sqref="K16"/>
    </sheetView>
  </sheetViews>
  <sheetFormatPr baseColWidth="10" defaultColWidth="11.453125" defaultRowHeight="14.5" x14ac:dyDescent="0.35"/>
  <cols>
    <col min="1" max="1" width="5.1796875" style="1" customWidth="1"/>
    <col min="2" max="2" width="22.7265625" style="1" customWidth="1"/>
    <col min="3" max="8" width="11.453125" style="1"/>
    <col min="9" max="9" width="31.54296875" style="1" customWidth="1"/>
    <col min="10" max="10" width="2.7265625" style="1" customWidth="1"/>
    <col min="11" max="16384" width="11.453125" style="1"/>
  </cols>
  <sheetData>
    <row r="1" spans="2:7" x14ac:dyDescent="0.35">
      <c r="B1" s="1" t="s">
        <v>93</v>
      </c>
    </row>
    <row r="2" spans="2:7" x14ac:dyDescent="0.35">
      <c r="B2" s="2"/>
    </row>
    <row r="4" spans="2:7" ht="29" x14ac:dyDescent="0.35">
      <c r="B4" s="38" t="s">
        <v>37</v>
      </c>
      <c r="C4" s="38" t="s">
        <v>38</v>
      </c>
      <c r="D4" s="38" t="s">
        <v>39</v>
      </c>
      <c r="E4" s="38" t="s">
        <v>40</v>
      </c>
      <c r="F4" s="38" t="s">
        <v>41</v>
      </c>
      <c r="G4" s="38" t="s">
        <v>77</v>
      </c>
    </row>
    <row r="5" spans="2:7" x14ac:dyDescent="0.35">
      <c r="B5" s="18">
        <v>92.546399683723507</v>
      </c>
      <c r="C5" s="18">
        <v>2.0071803310218082</v>
      </c>
      <c r="D5" s="18">
        <v>0.48109286347754543</v>
      </c>
      <c r="E5" s="18">
        <v>3.5303294190556582</v>
      </c>
      <c r="F5" s="18">
        <v>0.93306905726100298</v>
      </c>
      <c r="G5" s="18">
        <v>0.50192864546047078</v>
      </c>
    </row>
    <row r="6" spans="2:7" x14ac:dyDescent="0.35">
      <c r="B6" s="53" t="s">
        <v>91</v>
      </c>
      <c r="C6" s="17"/>
      <c r="D6" s="17"/>
      <c r="E6" s="17"/>
      <c r="F6" s="17"/>
      <c r="G6" s="17"/>
    </row>
    <row r="7" spans="2:7" x14ac:dyDescent="0.35">
      <c r="B7" s="53" t="s">
        <v>92</v>
      </c>
    </row>
    <row r="8" spans="2:7" x14ac:dyDescent="0.35">
      <c r="B8" s="53" t="s">
        <v>88</v>
      </c>
    </row>
    <row r="9" spans="2:7" x14ac:dyDescent="0.35">
      <c r="B9" s="54" t="s">
        <v>89</v>
      </c>
    </row>
    <row r="10" spans="2:7" ht="17" x14ac:dyDescent="0.35">
      <c r="B10" s="15"/>
    </row>
    <row r="11" spans="2:7" ht="17" x14ac:dyDescent="0.35">
      <c r="B11" s="16"/>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9"/>
  <sheetViews>
    <sheetView workbookViewId="0">
      <selection activeCell="I10" sqref="I10"/>
    </sheetView>
  </sheetViews>
  <sheetFormatPr baseColWidth="10" defaultRowHeight="14.5" x14ac:dyDescent="0.35"/>
  <cols>
    <col min="1" max="1" width="3.453125" style="1" customWidth="1"/>
    <col min="2" max="2" width="34.81640625" style="1" customWidth="1"/>
    <col min="3" max="3" width="40.54296875" style="1" customWidth="1"/>
    <col min="4" max="4" width="25.26953125" style="1" customWidth="1"/>
    <col min="5" max="6" width="10.90625" style="1"/>
    <col min="7" max="7" width="3.7265625" style="1" customWidth="1"/>
    <col min="8" max="8" width="33.81640625" style="1" customWidth="1"/>
    <col min="9" max="16384" width="10.90625" style="1"/>
  </cols>
  <sheetData>
    <row r="1" spans="2:10" x14ac:dyDescent="0.35">
      <c r="B1" s="70" t="s">
        <v>96</v>
      </c>
    </row>
    <row r="2" spans="2:10" x14ac:dyDescent="0.35">
      <c r="B2" s="7"/>
    </row>
    <row r="3" spans="2:10" x14ac:dyDescent="0.35">
      <c r="G3" s="11"/>
      <c r="H3" s="11"/>
      <c r="I3" s="11"/>
      <c r="J3" s="11"/>
    </row>
    <row r="4" spans="2:10" ht="50" customHeight="1" x14ac:dyDescent="0.35">
      <c r="B4" s="6" t="s">
        <v>43</v>
      </c>
      <c r="C4" s="86" t="s">
        <v>114</v>
      </c>
      <c r="D4" s="51" t="s">
        <v>37</v>
      </c>
      <c r="E4" s="51" t="s">
        <v>44</v>
      </c>
      <c r="G4" s="11"/>
      <c r="H4" s="74"/>
      <c r="I4" s="74"/>
      <c r="J4" s="11"/>
    </row>
    <row r="5" spans="2:10" ht="15" customHeight="1" x14ac:dyDescent="0.35">
      <c r="B5" s="87" t="s">
        <v>78</v>
      </c>
      <c r="C5" s="86">
        <v>57797</v>
      </c>
      <c r="D5" s="83">
        <v>4.9885827429647822</v>
      </c>
      <c r="E5" s="83">
        <v>5.0063042562520499</v>
      </c>
      <c r="F5" s="88"/>
      <c r="G5" s="91"/>
      <c r="H5" s="74"/>
      <c r="I5" s="92"/>
      <c r="J5" s="11"/>
    </row>
    <row r="6" spans="2:10" ht="15" customHeight="1" x14ac:dyDescent="0.35">
      <c r="B6" s="19" t="s">
        <v>45</v>
      </c>
      <c r="C6" s="86">
        <v>22081</v>
      </c>
      <c r="D6" s="83">
        <v>5.4120435471439112</v>
      </c>
      <c r="E6" s="83">
        <v>5.4245940460382478</v>
      </c>
      <c r="F6" s="88"/>
      <c r="G6" s="91"/>
      <c r="H6" s="74"/>
      <c r="I6" s="92"/>
      <c r="J6" s="11"/>
    </row>
    <row r="7" spans="2:10" ht="15" customHeight="1" x14ac:dyDescent="0.35">
      <c r="B7" s="19" t="s">
        <v>46</v>
      </c>
      <c r="C7" s="86">
        <v>22131</v>
      </c>
      <c r="D7" s="83">
        <v>5.6260194303363811</v>
      </c>
      <c r="E7" s="83">
        <v>5.7068504759587677</v>
      </c>
      <c r="F7" s="88"/>
      <c r="G7" s="91"/>
      <c r="H7" s="74"/>
      <c r="I7" s="92"/>
      <c r="J7" s="11"/>
    </row>
    <row r="8" spans="2:10" ht="15" customHeight="1" x14ac:dyDescent="0.35">
      <c r="B8" s="19" t="s">
        <v>47</v>
      </c>
      <c r="C8" s="86">
        <v>19452</v>
      </c>
      <c r="D8" s="83">
        <v>5.8277477515351048</v>
      </c>
      <c r="E8" s="83">
        <v>5.9977943771858868</v>
      </c>
      <c r="F8" s="88"/>
      <c r="G8" s="91"/>
      <c r="H8" s="74"/>
      <c r="I8" s="92"/>
      <c r="J8" s="11"/>
    </row>
    <row r="9" spans="2:10" ht="15" customHeight="1" x14ac:dyDescent="0.35">
      <c r="B9" s="19" t="s">
        <v>48</v>
      </c>
      <c r="C9" s="86">
        <v>22890</v>
      </c>
      <c r="D9" s="83">
        <v>5.3580927466954256</v>
      </c>
      <c r="E9" s="83">
        <v>5.5615777002933067</v>
      </c>
      <c r="F9" s="88"/>
      <c r="G9" s="91"/>
      <c r="H9" s="74"/>
      <c r="I9" s="92"/>
      <c r="J9" s="11"/>
    </row>
    <row r="10" spans="2:10" ht="15" customHeight="1" x14ac:dyDescent="0.35">
      <c r="B10" s="19" t="s">
        <v>49</v>
      </c>
      <c r="C10" s="86">
        <v>29462</v>
      </c>
      <c r="D10" s="83">
        <v>5.8922829115674151</v>
      </c>
      <c r="E10" s="83">
        <v>6.0089374287649351</v>
      </c>
      <c r="F10" s="88"/>
      <c r="G10" s="91"/>
      <c r="H10" s="74"/>
      <c r="I10" s="92"/>
      <c r="J10" s="11"/>
    </row>
    <row r="11" spans="2:10" ht="15" customHeight="1" x14ac:dyDescent="0.35">
      <c r="B11" s="19" t="s">
        <v>50</v>
      </c>
      <c r="C11" s="86">
        <v>20626</v>
      </c>
      <c r="D11" s="83">
        <v>5.4389798907416598</v>
      </c>
      <c r="E11" s="83">
        <v>6.0367225005489189</v>
      </c>
      <c r="F11" s="88"/>
      <c r="G11" s="91"/>
      <c r="H11" s="74"/>
      <c r="I11" s="92"/>
      <c r="J11" s="11"/>
    </row>
    <row r="12" spans="2:10" ht="15" customHeight="1" x14ac:dyDescent="0.35">
      <c r="B12" s="19" t="s">
        <v>51</v>
      </c>
      <c r="C12" s="86">
        <v>118173</v>
      </c>
      <c r="D12" s="83">
        <v>6.7308734295482582</v>
      </c>
      <c r="E12" s="83">
        <v>6.7947638530741088</v>
      </c>
      <c r="F12" s="88"/>
      <c r="G12" s="91"/>
      <c r="H12" s="74"/>
      <c r="I12" s="92"/>
      <c r="J12" s="11"/>
    </row>
    <row r="13" spans="2:10" ht="15" customHeight="1" x14ac:dyDescent="0.35">
      <c r="B13" s="19" t="s">
        <v>52</v>
      </c>
      <c r="C13" s="86">
        <v>81380</v>
      </c>
      <c r="D13" s="83">
        <v>7.6705298766622434</v>
      </c>
      <c r="E13" s="83"/>
      <c r="F13" s="88"/>
      <c r="G13" s="91"/>
      <c r="H13" s="74"/>
      <c r="I13" s="92"/>
      <c r="J13" s="11"/>
    </row>
    <row r="14" spans="2:10" ht="15" customHeight="1" x14ac:dyDescent="0.35">
      <c r="B14" s="19" t="s">
        <v>37</v>
      </c>
      <c r="C14" s="86">
        <v>411662</v>
      </c>
      <c r="D14" s="83">
        <v>6.0958649348882039</v>
      </c>
      <c r="E14" s="83">
        <v>6.1913467971716845</v>
      </c>
      <c r="F14" s="88"/>
      <c r="G14" s="91"/>
      <c r="H14" s="74"/>
      <c r="I14" s="92"/>
      <c r="J14" s="11"/>
    </row>
    <row r="15" spans="2:10" x14ac:dyDescent="0.35">
      <c r="C15" s="89"/>
      <c r="D15" s="89"/>
      <c r="E15" s="90"/>
      <c r="G15" s="11"/>
      <c r="H15" s="11"/>
      <c r="I15" s="11"/>
      <c r="J15" s="11"/>
    </row>
    <row r="16" spans="2:10" x14ac:dyDescent="0.35">
      <c r="B16" s="56" t="s">
        <v>97</v>
      </c>
    </row>
    <row r="17" spans="2:2" x14ac:dyDescent="0.35">
      <c r="B17" s="56" t="s">
        <v>99</v>
      </c>
    </row>
    <row r="18" spans="2:2" x14ac:dyDescent="0.35">
      <c r="B18" s="56" t="s">
        <v>80</v>
      </c>
    </row>
    <row r="19" spans="2:2" x14ac:dyDescent="0.35">
      <c r="B19" s="57" t="s">
        <v>98</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1"/>
  <sheetViews>
    <sheetView tabSelected="1" zoomScaleNormal="100" workbookViewId="0">
      <selection activeCell="K8" sqref="K7:K8"/>
    </sheetView>
  </sheetViews>
  <sheetFormatPr baseColWidth="10" defaultColWidth="11.453125" defaultRowHeight="14.5" x14ac:dyDescent="0.35"/>
  <cols>
    <col min="1" max="1" width="3.453125" style="1" customWidth="1"/>
    <col min="2" max="2" width="26.7265625" style="1" customWidth="1"/>
    <col min="3" max="8" width="8.26953125" style="1" customWidth="1"/>
    <col min="9" max="16384" width="11.453125" style="1"/>
  </cols>
  <sheetData>
    <row r="2" spans="2:8" x14ac:dyDescent="0.35">
      <c r="B2" s="55" t="s">
        <v>104</v>
      </c>
    </row>
    <row r="3" spans="2:8" ht="15" thickBot="1" x14ac:dyDescent="0.4">
      <c r="B3" s="14"/>
    </row>
    <row r="4" spans="2:8" ht="39.5" customHeight="1" x14ac:dyDescent="0.35">
      <c r="B4" s="33"/>
      <c r="C4" s="62" t="s">
        <v>0</v>
      </c>
      <c r="D4" s="62"/>
      <c r="E4" s="62"/>
      <c r="F4" s="62" t="s">
        <v>73</v>
      </c>
      <c r="G4" s="62"/>
      <c r="H4" s="62"/>
    </row>
    <row r="5" spans="2:8" ht="17" x14ac:dyDescent="0.35">
      <c r="B5" s="34"/>
      <c r="C5" s="35" t="s">
        <v>53</v>
      </c>
      <c r="D5" s="35" t="s">
        <v>54</v>
      </c>
      <c r="E5" s="36" t="s">
        <v>55</v>
      </c>
      <c r="F5" s="35" t="s">
        <v>53</v>
      </c>
      <c r="G5" s="35" t="s">
        <v>54</v>
      </c>
      <c r="H5" s="36" t="s">
        <v>55</v>
      </c>
    </row>
    <row r="6" spans="2:8" ht="15" thickBot="1" x14ac:dyDescent="0.4">
      <c r="B6" s="20" t="s">
        <v>56</v>
      </c>
      <c r="C6" s="48">
        <v>47500</v>
      </c>
      <c r="D6" s="21">
        <v>100</v>
      </c>
      <c r="E6" s="22">
        <f>D10</f>
        <v>73.326877328898348</v>
      </c>
      <c r="F6" s="48">
        <v>61400</v>
      </c>
      <c r="G6" s="21">
        <v>100</v>
      </c>
      <c r="H6" s="22">
        <f>G10</f>
        <v>71.498371335504885</v>
      </c>
    </row>
    <row r="7" spans="2:8" ht="15" thickBot="1" x14ac:dyDescent="0.4">
      <c r="B7" s="23" t="s">
        <v>57</v>
      </c>
      <c r="C7" s="49"/>
      <c r="D7" s="24"/>
      <c r="E7" s="25"/>
      <c r="F7" s="49"/>
      <c r="G7" s="24"/>
      <c r="H7" s="25"/>
    </row>
    <row r="8" spans="2:8" ht="15" thickBot="1" x14ac:dyDescent="0.4">
      <c r="B8" s="23" t="s">
        <v>58</v>
      </c>
      <c r="C8" s="49"/>
      <c r="D8" s="24"/>
      <c r="E8" s="25"/>
      <c r="F8" s="49"/>
      <c r="G8" s="24"/>
      <c r="H8" s="25"/>
    </row>
    <row r="9" spans="2:8" ht="15" thickBot="1" x14ac:dyDescent="0.4">
      <c r="B9" s="26" t="s">
        <v>34</v>
      </c>
      <c r="C9" s="50">
        <v>12700</v>
      </c>
      <c r="D9" s="27">
        <v>26.673122671101662</v>
      </c>
      <c r="E9" s="28" t="s">
        <v>59</v>
      </c>
      <c r="F9" s="50">
        <v>17500</v>
      </c>
      <c r="G9" s="27">
        <v>28.501628664495115</v>
      </c>
      <c r="H9" s="28" t="s">
        <v>59</v>
      </c>
    </row>
    <row r="10" spans="2:8" ht="15" thickBot="1" x14ac:dyDescent="0.4">
      <c r="B10" s="26" t="s">
        <v>35</v>
      </c>
      <c r="C10" s="50">
        <v>34800</v>
      </c>
      <c r="D10" s="27">
        <v>73.326877328898348</v>
      </c>
      <c r="E10" s="28" t="s">
        <v>59</v>
      </c>
      <c r="F10" s="50">
        <v>43900</v>
      </c>
      <c r="G10" s="27">
        <v>71.498371335504885</v>
      </c>
      <c r="H10" s="28" t="s">
        <v>59</v>
      </c>
    </row>
    <row r="11" spans="2:8" ht="15" thickBot="1" x14ac:dyDescent="0.4">
      <c r="B11" s="29" t="s">
        <v>60</v>
      </c>
      <c r="C11" s="49"/>
      <c r="D11" s="24"/>
      <c r="E11" s="25"/>
      <c r="F11" s="49"/>
      <c r="G11" s="24"/>
      <c r="H11" s="25"/>
    </row>
    <row r="12" spans="2:8" ht="15" thickBot="1" x14ac:dyDescent="0.4">
      <c r="B12" s="30" t="s">
        <v>61</v>
      </c>
      <c r="C12" s="50">
        <v>100</v>
      </c>
      <c r="D12" s="27">
        <v>0.20420622723732132</v>
      </c>
      <c r="E12" s="31">
        <v>68.041237113402062</v>
      </c>
      <c r="F12" s="50">
        <v>40</v>
      </c>
      <c r="G12" s="27">
        <v>6.5168868831359264E-2</v>
      </c>
      <c r="H12" s="31">
        <v>73.68421052631578</v>
      </c>
    </row>
    <row r="13" spans="2:8" ht="15" thickBot="1" x14ac:dyDescent="0.4">
      <c r="B13" s="30" t="s">
        <v>62</v>
      </c>
      <c r="C13" s="50">
        <v>2400</v>
      </c>
      <c r="D13" s="27">
        <v>5.1325235258205097</v>
      </c>
      <c r="E13" s="31">
        <v>85.028712059064802</v>
      </c>
      <c r="F13" s="50">
        <v>1500</v>
      </c>
      <c r="G13" s="27">
        <v>2.4438325811759722</v>
      </c>
      <c r="H13" s="31">
        <v>80.945853324194644</v>
      </c>
    </row>
    <row r="14" spans="2:8" ht="15" thickBot="1" x14ac:dyDescent="0.4">
      <c r="B14" s="30" t="s">
        <v>63</v>
      </c>
      <c r="C14" s="50">
        <v>18100</v>
      </c>
      <c r="D14" s="27">
        <v>38.136039241279128</v>
      </c>
      <c r="E14" s="31">
        <v>75.93154844051891</v>
      </c>
      <c r="F14" s="50">
        <v>18900</v>
      </c>
      <c r="G14" s="27">
        <v>30.79229052281725</v>
      </c>
      <c r="H14" s="31">
        <v>73.7735348713869</v>
      </c>
    </row>
    <row r="15" spans="2:8" ht="15" thickBot="1" x14ac:dyDescent="0.4">
      <c r="B15" s="30" t="s">
        <v>64</v>
      </c>
      <c r="C15" s="50">
        <v>16500</v>
      </c>
      <c r="D15" s="27">
        <v>34.759268225932082</v>
      </c>
      <c r="E15" s="31">
        <v>72.182181575919074</v>
      </c>
      <c r="F15" s="50">
        <v>23900</v>
      </c>
      <c r="G15" s="27">
        <v>38.938399126737153</v>
      </c>
      <c r="H15" s="31">
        <v>71.575957562340747</v>
      </c>
    </row>
    <row r="16" spans="2:8" ht="15" thickBot="1" x14ac:dyDescent="0.4">
      <c r="B16" s="30" t="s">
        <v>65</v>
      </c>
      <c r="C16" s="50">
        <v>8000</v>
      </c>
      <c r="D16" s="27">
        <v>16.789120229047811</v>
      </c>
      <c r="E16" s="31">
        <v>67.473354231974923</v>
      </c>
      <c r="F16" s="50">
        <v>12700</v>
      </c>
      <c r="G16" s="27">
        <v>20.691115853956564</v>
      </c>
      <c r="H16" s="31">
        <v>68.723020171101169</v>
      </c>
    </row>
    <row r="17" spans="2:8" ht="15" thickBot="1" x14ac:dyDescent="0.4">
      <c r="B17" s="30" t="s">
        <v>66</v>
      </c>
      <c r="C17" s="50">
        <v>2400</v>
      </c>
      <c r="D17" s="27">
        <v>4.9788425506831437</v>
      </c>
      <c r="E17" s="31">
        <v>69.260042283298091</v>
      </c>
      <c r="F17" s="50">
        <v>4300</v>
      </c>
      <c r="G17" s="27">
        <v>7.0056533993711199</v>
      </c>
      <c r="H17" s="31">
        <v>65.868814729574225</v>
      </c>
    </row>
    <row r="18" spans="2:8" ht="15" thickBot="1" x14ac:dyDescent="0.4">
      <c r="B18" s="29" t="s">
        <v>67</v>
      </c>
      <c r="C18" s="49"/>
      <c r="D18" s="24"/>
      <c r="E18" s="32"/>
      <c r="F18" s="49"/>
      <c r="G18" s="24"/>
      <c r="H18" s="32"/>
    </row>
    <row r="19" spans="2:8" ht="15" thickBot="1" x14ac:dyDescent="0.4">
      <c r="B19" s="30" t="s">
        <v>68</v>
      </c>
      <c r="C19" s="50">
        <v>41300</v>
      </c>
      <c r="D19" s="27">
        <v>86.960274520536402</v>
      </c>
      <c r="E19" s="31">
        <v>72.350933255864618</v>
      </c>
      <c r="F19" s="50">
        <v>48300</v>
      </c>
      <c r="G19" s="27">
        <v>78.6914091138663</v>
      </c>
      <c r="H19" s="31">
        <v>68.015833540578626</v>
      </c>
    </row>
    <row r="20" spans="2:8" ht="15" thickBot="1" x14ac:dyDescent="0.4">
      <c r="B20" s="30" t="s">
        <v>69</v>
      </c>
      <c r="C20" s="50">
        <v>6200</v>
      </c>
      <c r="D20" s="27">
        <v>13.035515041788596</v>
      </c>
      <c r="E20" s="31">
        <v>79.82881136950904</v>
      </c>
      <c r="F20" s="50">
        <v>13100</v>
      </c>
      <c r="G20" s="27">
        <v>21.342804542270159</v>
      </c>
      <c r="H20" s="31">
        <v>84.198077216542046</v>
      </c>
    </row>
    <row r="21" spans="2:8" ht="15" thickBot="1" x14ac:dyDescent="0.4">
      <c r="B21" s="30" t="s">
        <v>70</v>
      </c>
      <c r="C21" s="50">
        <v>1400</v>
      </c>
      <c r="D21" s="27">
        <v>3.0104629376223659</v>
      </c>
      <c r="E21" s="31">
        <v>80.209790209790214</v>
      </c>
      <c r="F21" s="50">
        <v>1400</v>
      </c>
      <c r="G21" s="27">
        <v>2.280910409097574</v>
      </c>
      <c r="H21" s="31">
        <v>79.192762700069579</v>
      </c>
    </row>
    <row r="22" spans="2:8" ht="15" thickBot="1" x14ac:dyDescent="0.4">
      <c r="B22" s="30" t="s">
        <v>71</v>
      </c>
      <c r="C22" s="50">
        <v>640</v>
      </c>
      <c r="D22" s="27">
        <v>1.3473400559988211</v>
      </c>
      <c r="E22" s="31">
        <v>55.781250000000007</v>
      </c>
      <c r="F22" s="50">
        <v>800</v>
      </c>
      <c r="G22" s="27">
        <v>1.3033773766271852</v>
      </c>
      <c r="H22" s="31">
        <v>82.537688442211049</v>
      </c>
    </row>
    <row r="23" spans="2:8" ht="15" thickBot="1" x14ac:dyDescent="0.4">
      <c r="B23" s="30" t="s">
        <v>115</v>
      </c>
      <c r="C23" s="50">
        <v>3500</v>
      </c>
      <c r="D23" s="27">
        <v>7.288267615418623</v>
      </c>
      <c r="E23" s="31">
        <v>83.160023108030046</v>
      </c>
      <c r="F23" s="50">
        <v>8100</v>
      </c>
      <c r="G23" s="27">
        <v>13.196695938350251</v>
      </c>
      <c r="H23" s="31">
        <v>86.178761280751644</v>
      </c>
    </row>
    <row r="24" spans="2:8" ht="15" thickBot="1" x14ac:dyDescent="0.4">
      <c r="B24" s="30" t="s">
        <v>72</v>
      </c>
      <c r="C24" s="50">
        <v>520</v>
      </c>
      <c r="D24" s="27">
        <v>1.1010294520115367</v>
      </c>
      <c r="E24" s="31">
        <v>88.145315487571708</v>
      </c>
      <c r="F24" s="50">
        <v>2200</v>
      </c>
      <c r="G24" s="27">
        <v>3.5842877857247593</v>
      </c>
      <c r="H24" s="31">
        <v>83.18140382862353</v>
      </c>
    </row>
    <row r="25" spans="2:8" ht="15" thickBot="1" x14ac:dyDescent="0.4">
      <c r="B25" s="30" t="s">
        <v>79</v>
      </c>
      <c r="C25" s="50">
        <v>140</v>
      </c>
      <c r="D25" s="27">
        <v>0.29262541841224399</v>
      </c>
      <c r="E25" s="31">
        <v>72.661870503597129</v>
      </c>
      <c r="F25" s="50">
        <v>610</v>
      </c>
      <c r="G25" s="27">
        <v>0.99382524967822872</v>
      </c>
      <c r="H25" s="31">
        <v>75.777414075286416</v>
      </c>
    </row>
    <row r="27" spans="2:8" x14ac:dyDescent="0.35">
      <c r="B27" s="56" t="s">
        <v>100</v>
      </c>
    </row>
    <row r="28" spans="2:8" x14ac:dyDescent="0.35">
      <c r="B28" s="56" t="s">
        <v>101</v>
      </c>
    </row>
    <row r="29" spans="2:8" x14ac:dyDescent="0.35">
      <c r="B29" s="56" t="s">
        <v>88</v>
      </c>
    </row>
    <row r="30" spans="2:8" x14ac:dyDescent="0.35">
      <c r="B30" s="57" t="s">
        <v>102</v>
      </c>
    </row>
    <row r="31" spans="2:8" x14ac:dyDescent="0.35">
      <c r="B31" s="58" t="s">
        <v>103</v>
      </c>
    </row>
  </sheetData>
  <mergeCells count="2">
    <mergeCell ref="C4:E4"/>
    <mergeCell ref="F4:H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Fig 1</vt:lpstr>
      <vt:lpstr>Fig 2</vt:lpstr>
      <vt:lpstr>Fig 3</vt:lpstr>
      <vt:lpstr>Fig 4</vt:lpstr>
      <vt:lpstr>Fig 5</vt:lpstr>
      <vt:lpstr>Fig 6 et 7</vt:lpstr>
      <vt:lpstr>Fig 8</vt:lpstr>
      <vt:lpstr>Fig 9</vt:lpstr>
      <vt:lpstr>Fig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RAZAFINDRANOVONA Tiaray</dc:creator>
  <cp:lastModifiedBy>PORTELA Mickael</cp:lastModifiedBy>
  <dcterms:created xsi:type="dcterms:W3CDTF">2020-07-27T08:44:26Z</dcterms:created>
  <dcterms:modified xsi:type="dcterms:W3CDTF">2025-07-10T06:25:13Z</dcterms:modified>
</cp:coreProperties>
</file>